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F:\EMIS REPORTS\AEC 2016 FINAL\"/>
    </mc:Choice>
  </mc:AlternateContent>
  <bookViews>
    <workbookView xWindow="2280" yWindow="-255" windowWidth="12120" windowHeight="8325" firstSheet="6" activeTab="6"/>
  </bookViews>
  <sheets>
    <sheet name="PPXLOpen" sheetId="10" state="veryHidden" r:id="rId1"/>
    <sheet name="PPXLSaveData0" sheetId="21" state="veryHidden" r:id="rId2"/>
    <sheet name="PPXLSaveData1" sheetId="22" state="veryHidden" r:id="rId3"/>
    <sheet name="PPXLSaveData2" sheetId="23" state="veryHidden" r:id="rId4"/>
    <sheet name="PPXLSaveData3" sheetId="24" state="veryHidden" r:id="rId5"/>
    <sheet name="PPXLSaveData4" sheetId="25" state="veryHidden" r:id="rId6"/>
    <sheet name="Table" sheetId="1" r:id="rId7"/>
    <sheet name="flow_rates" sheetId="4" r:id="rId8"/>
    <sheet name="PPXLFunctions" sheetId="3" state="veryHidden" r:id="rId9"/>
    <sheet name="Layout" sheetId="2" r:id="rId10"/>
    <sheet name="completion rate" sheetId="26" r:id="rId11"/>
  </sheets>
  <definedNames>
    <definedName name="_xlnm.Print_Area" localSheetId="6">Table!$A$1:$N$21</definedName>
    <definedName name="Rows">Layout!$A$10:$B$19</definedName>
  </definedNames>
  <calcPr calcId="162913"/>
</workbook>
</file>

<file path=xl/calcChain.xml><?xml version="1.0" encoding="utf-8"?>
<calcChain xmlns="http://schemas.openxmlformats.org/spreadsheetml/2006/main">
  <c r="W3" i="26" l="1"/>
  <c r="I46" i="26"/>
  <c r="H46" i="26"/>
  <c r="G46" i="26"/>
  <c r="F46" i="26"/>
  <c r="E46" i="26"/>
  <c r="D46" i="26"/>
  <c r="C46" i="26"/>
  <c r="B46" i="26"/>
  <c r="C59" i="26"/>
  <c r="D59" i="26"/>
  <c r="E59" i="26"/>
  <c r="F59" i="26"/>
  <c r="G59" i="26"/>
  <c r="H59" i="26"/>
  <c r="I59" i="26"/>
  <c r="B59" i="26"/>
  <c r="C19" i="26"/>
  <c r="B3" i="4" s="1"/>
  <c r="X3" i="26"/>
  <c r="H19" i="26" s="1"/>
  <c r="K19" i="26" s="1"/>
  <c r="W4" i="26"/>
  <c r="X4" i="26"/>
  <c r="W5" i="26"/>
  <c r="X5" i="26"/>
  <c r="W6" i="26"/>
  <c r="X6" i="26"/>
  <c r="W7" i="26"/>
  <c r="X7" i="26"/>
  <c r="H23" i="26" s="1"/>
  <c r="W8" i="26"/>
  <c r="X8" i="26"/>
  <c r="W9" i="26"/>
  <c r="X9" i="26"/>
  <c r="H25" i="26" s="1"/>
  <c r="W10" i="26"/>
  <c r="G26" i="26"/>
  <c r="X10" i="26"/>
  <c r="W11" i="26"/>
  <c r="G27" i="26" s="1"/>
  <c r="X11" i="26"/>
  <c r="H27" i="26" s="1"/>
  <c r="G11" i="4" s="1"/>
  <c r="H14" i="1" s="1"/>
  <c r="W12" i="26"/>
  <c r="X12" i="26"/>
  <c r="H28" i="26" s="1"/>
  <c r="K28" i="26" s="1"/>
  <c r="W13" i="26"/>
  <c r="G29" i="26"/>
  <c r="F13" i="4" s="1"/>
  <c r="G16" i="1" s="1"/>
  <c r="X13" i="26"/>
  <c r="H29" i="26"/>
  <c r="W14" i="26"/>
  <c r="G30" i="26"/>
  <c r="X14" i="26"/>
  <c r="F20" i="26"/>
  <c r="E4" i="4" s="1"/>
  <c r="F7" i="1"/>
  <c r="F21" i="26"/>
  <c r="E5" i="4"/>
  <c r="F8" i="1" s="1"/>
  <c r="F22" i="26"/>
  <c r="E6" i="4" s="1"/>
  <c r="F9" i="1"/>
  <c r="F23" i="26"/>
  <c r="E7" i="4"/>
  <c r="F10" i="1" s="1"/>
  <c r="F24" i="26"/>
  <c r="F25" i="26"/>
  <c r="E9" i="4" s="1"/>
  <c r="F12" i="1"/>
  <c r="F26" i="26"/>
  <c r="E10" i="4"/>
  <c r="F13" i="1" s="1"/>
  <c r="F27" i="26"/>
  <c r="E11" i="4" s="1"/>
  <c r="F14" i="1"/>
  <c r="F28" i="26"/>
  <c r="E12" i="4"/>
  <c r="F15" i="1" s="1"/>
  <c r="F29" i="26"/>
  <c r="E13" i="4" s="1"/>
  <c r="F16" i="1"/>
  <c r="F30" i="26"/>
  <c r="F19" i="26"/>
  <c r="E3" i="4" s="1"/>
  <c r="F6" i="1" s="1"/>
  <c r="E20" i="26"/>
  <c r="E21" i="26"/>
  <c r="D5" i="4" s="1"/>
  <c r="D8" i="1"/>
  <c r="E22" i="26"/>
  <c r="E23" i="26"/>
  <c r="E24" i="26"/>
  <c r="D8" i="4"/>
  <c r="D11" i="1" s="1"/>
  <c r="E25" i="26"/>
  <c r="D9" i="4" s="1"/>
  <c r="D12" i="1" s="1"/>
  <c r="E26" i="26"/>
  <c r="E27" i="26"/>
  <c r="K27" i="26" s="1"/>
  <c r="J11" i="4" s="1"/>
  <c r="L14" i="1" s="1"/>
  <c r="E28" i="26"/>
  <c r="D12" i="4"/>
  <c r="D15" i="1" s="1"/>
  <c r="E29" i="26"/>
  <c r="K29" i="26" s="1"/>
  <c r="E30" i="26"/>
  <c r="D19" i="26"/>
  <c r="E19" i="26"/>
  <c r="D3" i="4"/>
  <c r="D6" i="1" s="1"/>
  <c r="D30" i="26"/>
  <c r="J30" i="26" s="1"/>
  <c r="D20" i="26"/>
  <c r="C4" i="4" s="1"/>
  <c r="D21" i="26"/>
  <c r="D22" i="26"/>
  <c r="C6" i="4" s="1"/>
  <c r="C9" i="1"/>
  <c r="D23" i="26"/>
  <c r="C7" i="4"/>
  <c r="C10" i="1" s="1"/>
  <c r="D24" i="26"/>
  <c r="D25" i="26"/>
  <c r="C9" i="4" s="1"/>
  <c r="C12" i="1"/>
  <c r="P12" i="1" s="1"/>
  <c r="D26" i="26"/>
  <c r="C10" i="4"/>
  <c r="C13" i="1" s="1"/>
  <c r="D27" i="26"/>
  <c r="D28" i="26"/>
  <c r="C12" i="4"/>
  <c r="C15" i="1" s="1"/>
  <c r="D29" i="26"/>
  <c r="C30" i="26"/>
  <c r="I30" i="26"/>
  <c r="C20" i="26"/>
  <c r="B4" i="4"/>
  <c r="B7" i="1" s="1"/>
  <c r="C21" i="26"/>
  <c r="B5" i="4" s="1"/>
  <c r="C22" i="26"/>
  <c r="I22" i="26"/>
  <c r="H6" i="4" s="1"/>
  <c r="J9" i="1"/>
  <c r="C23" i="26"/>
  <c r="I23" i="26"/>
  <c r="H7" i="4" s="1"/>
  <c r="J10" i="1" s="1"/>
  <c r="C24" i="26"/>
  <c r="I24" i="26"/>
  <c r="H8" i="4" s="1"/>
  <c r="J11" i="1"/>
  <c r="C25" i="26"/>
  <c r="B9" i="4"/>
  <c r="B12" i="1" s="1"/>
  <c r="C26" i="26"/>
  <c r="B10" i="4" s="1"/>
  <c r="B13" i="1"/>
  <c r="C27" i="26"/>
  <c r="B11" i="4"/>
  <c r="B14" i="1" s="1"/>
  <c r="I27" i="26"/>
  <c r="H11" i="4" s="1"/>
  <c r="J14" i="1"/>
  <c r="C28" i="26"/>
  <c r="B12" i="4"/>
  <c r="B15" i="1" s="1"/>
  <c r="C29" i="26"/>
  <c r="B13" i="4" s="1"/>
  <c r="B16" i="1"/>
  <c r="R31" i="26"/>
  <c r="Q31" i="26"/>
  <c r="R26" i="26"/>
  <c r="Q26" i="26"/>
  <c r="P30" i="26"/>
  <c r="S31" i="26"/>
  <c r="P25" i="26"/>
  <c r="E8" i="4"/>
  <c r="F11" i="1" s="1"/>
  <c r="C11" i="4"/>
  <c r="C14" i="1" s="1"/>
  <c r="C16" i="26"/>
  <c r="D16" i="26"/>
  <c r="E16" i="26"/>
  <c r="F16" i="26"/>
  <c r="G16" i="26"/>
  <c r="H16" i="26"/>
  <c r="I16" i="26"/>
  <c r="J16" i="26"/>
  <c r="K16" i="26"/>
  <c r="L16" i="26"/>
  <c r="B33" i="2"/>
  <c r="B5" i="2"/>
  <c r="B24" i="2"/>
  <c r="F24" i="2"/>
  <c r="B25" i="2"/>
  <c r="D25" i="2"/>
  <c r="B26" i="2"/>
  <c r="B27" i="2"/>
  <c r="D27" i="2" s="1"/>
  <c r="F27" i="2"/>
  <c r="B28" i="2"/>
  <c r="F28" i="2"/>
  <c r="B29" i="2"/>
  <c r="F29" i="2"/>
  <c r="B30" i="2"/>
  <c r="D30" i="2"/>
  <c r="B31" i="2"/>
  <c r="B32" i="2"/>
  <c r="F32" i="2" s="1"/>
  <c r="B34" i="2"/>
  <c r="D34" i="2"/>
  <c r="B7" i="2"/>
  <c r="W14" i="1"/>
  <c r="A7" i="1"/>
  <c r="A8" i="1"/>
  <c r="A9" i="1"/>
  <c r="A10" i="1"/>
  <c r="A11" i="1"/>
  <c r="A12" i="1"/>
  <c r="A13" i="1"/>
  <c r="A14" i="1"/>
  <c r="A15" i="1"/>
  <c r="A16" i="1"/>
  <c r="A6" i="1"/>
  <c r="D28" i="2"/>
  <c r="C7" i="1"/>
  <c r="D6" i="4"/>
  <c r="D9" i="1"/>
  <c r="D32" i="2"/>
  <c r="F26" i="2"/>
  <c r="D26" i="2"/>
  <c r="C5" i="4"/>
  <c r="C8" i="1"/>
  <c r="G19" i="26"/>
  <c r="F3" i="4"/>
  <c r="G6" i="1" s="1"/>
  <c r="F30" i="2"/>
  <c r="D24" i="2"/>
  <c r="F25" i="2"/>
  <c r="D29" i="2"/>
  <c r="G28" i="26"/>
  <c r="J12" i="4"/>
  <c r="L15" i="1" s="1"/>
  <c r="F31" i="2"/>
  <c r="D31" i="2"/>
  <c r="D13" i="4"/>
  <c r="D16" i="1" s="1"/>
  <c r="H30" i="26"/>
  <c r="K30" i="26" s="1"/>
  <c r="F34" i="2"/>
  <c r="G23" i="26"/>
  <c r="F7" i="4"/>
  <c r="G10" i="1" s="1"/>
  <c r="J23" i="26"/>
  <c r="I7" i="4" s="1"/>
  <c r="K10" i="1" s="1"/>
  <c r="F12" i="4"/>
  <c r="G15" i="1"/>
  <c r="J13" i="4"/>
  <c r="L16" i="1" s="1"/>
  <c r="G13" i="4"/>
  <c r="H16" i="1" s="1"/>
  <c r="B6" i="4"/>
  <c r="B9" i="1" s="1"/>
  <c r="O9" i="1" s="1"/>
  <c r="I28" i="26"/>
  <c r="H12" i="4" s="1"/>
  <c r="J15" i="1"/>
  <c r="B7" i="4"/>
  <c r="B10" i="1" s="1"/>
  <c r="C8" i="4"/>
  <c r="C11" i="1" s="1"/>
  <c r="J28" i="26"/>
  <c r="I12" i="4"/>
  <c r="K15" i="1" s="1"/>
  <c r="P15" i="1" s="1"/>
  <c r="J19" i="26"/>
  <c r="I3" i="4" s="1"/>
  <c r="C3" i="4"/>
  <c r="C6" i="1" s="1"/>
  <c r="D4" i="4"/>
  <c r="D7" i="1" s="1"/>
  <c r="I29" i="26"/>
  <c r="H13" i="4"/>
  <c r="J16" i="1" s="1"/>
  <c r="D10" i="4"/>
  <c r="D13" i="1" s="1"/>
  <c r="Q13" i="1" s="1"/>
  <c r="B8" i="4"/>
  <c r="B11" i="1" s="1"/>
  <c r="O11" i="1" s="1"/>
  <c r="D11" i="4"/>
  <c r="D14" i="1" s="1"/>
  <c r="Q14" i="1" s="1"/>
  <c r="K6" i="1"/>
  <c r="F10" i="4"/>
  <c r="G13" i="1"/>
  <c r="J26" i="26"/>
  <c r="I10" i="4"/>
  <c r="K13" i="1" s="1"/>
  <c r="P13" i="1"/>
  <c r="E2" i="4"/>
  <c r="F5" i="1" s="1"/>
  <c r="G9" i="4"/>
  <c r="H12" i="1" s="1"/>
  <c r="K25" i="26"/>
  <c r="J9" i="4" s="1"/>
  <c r="L12" i="1" s="1"/>
  <c r="O10" i="1"/>
  <c r="P10" i="1"/>
  <c r="P6" i="1"/>
  <c r="G7" i="4"/>
  <c r="B6" i="1"/>
  <c r="I20" i="26"/>
  <c r="H4" i="4"/>
  <c r="J7" i="1" s="1"/>
  <c r="O7" i="1" s="1"/>
  <c r="I26" i="26"/>
  <c r="H10" i="4"/>
  <c r="J13" i="1" s="1"/>
  <c r="O13" i="1"/>
  <c r="G25" i="26"/>
  <c r="F9" i="4"/>
  <c r="G12" i="1" s="1"/>
  <c r="I21" i="26"/>
  <c r="H5" i="4" s="1"/>
  <c r="J8" i="1" s="1"/>
  <c r="I25" i="26"/>
  <c r="H9" i="4" s="1"/>
  <c r="J12" i="1" s="1"/>
  <c r="I19" i="26"/>
  <c r="H3" i="4" s="1"/>
  <c r="J6" i="1" s="1"/>
  <c r="J25" i="26"/>
  <c r="I9" i="4" s="1"/>
  <c r="K12" i="1" s="1"/>
  <c r="H10" i="1"/>
  <c r="H2" i="4"/>
  <c r="J5" i="1" s="1"/>
  <c r="Q16" i="1"/>
  <c r="O14" i="1"/>
  <c r="J27" i="26"/>
  <c r="I11" i="4" s="1"/>
  <c r="K14" i="1"/>
  <c r="F11" i="4"/>
  <c r="G14" i="1"/>
  <c r="J3" i="4"/>
  <c r="H26" i="26"/>
  <c r="L6" i="1"/>
  <c r="K26" i="26"/>
  <c r="J10" i="4"/>
  <c r="L13" i="1" s="1"/>
  <c r="G10" i="4"/>
  <c r="H13" i="1" s="1"/>
  <c r="P14" i="1"/>
  <c r="C13" i="4" l="1"/>
  <c r="C16" i="1" s="1"/>
  <c r="J29" i="26"/>
  <c r="I13" i="4" s="1"/>
  <c r="K16" i="1" s="1"/>
  <c r="Q12" i="1"/>
  <c r="C2" i="4"/>
  <c r="C5" i="1" s="1"/>
  <c r="O6" i="1"/>
  <c r="G12" i="4"/>
  <c r="H15" i="1" s="1"/>
  <c r="Q15" i="1" s="1"/>
  <c r="D35" i="2"/>
  <c r="D36" i="2" s="1"/>
  <c r="F33" i="2"/>
  <c r="D33" i="2"/>
  <c r="O16" i="1"/>
  <c r="O15" i="1"/>
  <c r="O12" i="1"/>
  <c r="B8" i="1"/>
  <c r="O8" i="1" s="1"/>
  <c r="B2" i="4"/>
  <c r="B5" i="1" s="1"/>
  <c r="O5" i="1" s="1"/>
  <c r="D7" i="4"/>
  <c r="K23" i="26"/>
  <c r="J7" i="4" s="1"/>
  <c r="L10" i="1" s="1"/>
  <c r="G22" i="26"/>
  <c r="H22" i="26"/>
  <c r="H21" i="26"/>
  <c r="G21" i="26"/>
  <c r="G3" i="4"/>
  <c r="F35" i="2"/>
  <c r="F36" i="2" s="1"/>
  <c r="H24" i="26"/>
  <c r="G24" i="26"/>
  <c r="F8" i="4" s="1"/>
  <c r="G11" i="1" s="1"/>
  <c r="G20" i="26"/>
  <c r="H20" i="26"/>
  <c r="G4" i="4" s="1"/>
  <c r="H7" i="1" s="1"/>
  <c r="K20" i="26" l="1"/>
  <c r="J4" i="4" s="1"/>
  <c r="J21" i="26"/>
  <c r="I5" i="4" s="1"/>
  <c r="K8" i="1" s="1"/>
  <c r="F5" i="4"/>
  <c r="G8" i="1" s="1"/>
  <c r="G6" i="4"/>
  <c r="H9" i="1" s="1"/>
  <c r="Q9" i="1" s="1"/>
  <c r="K22" i="26"/>
  <c r="J6" i="4" s="1"/>
  <c r="L9" i="1" s="1"/>
  <c r="J20" i="26"/>
  <c r="I4" i="4" s="1"/>
  <c r="F4" i="4"/>
  <c r="K24" i="26"/>
  <c r="J8" i="4" s="1"/>
  <c r="L11" i="1" s="1"/>
  <c r="G8" i="4"/>
  <c r="H11" i="1" s="1"/>
  <c r="J24" i="26"/>
  <c r="I8" i="4" s="1"/>
  <c r="K11" i="1" s="1"/>
  <c r="P11" i="1" s="1"/>
  <c r="H6" i="1"/>
  <c r="Q6" i="1" s="1"/>
  <c r="G2" i="4"/>
  <c r="H5" i="1" s="1"/>
  <c r="G5" i="4"/>
  <c r="H8" i="1" s="1"/>
  <c r="K21" i="26"/>
  <c r="J5" i="4" s="1"/>
  <c r="L8" i="1" s="1"/>
  <c r="F6" i="4"/>
  <c r="G9" i="1" s="1"/>
  <c r="J22" i="26"/>
  <c r="I6" i="4" s="1"/>
  <c r="K9" i="1" s="1"/>
  <c r="D10" i="1"/>
  <c r="Q10" i="1" s="1"/>
  <c r="D16" i="4"/>
  <c r="D2" i="4"/>
  <c r="D5" i="1" s="1"/>
  <c r="P16" i="1"/>
  <c r="K7" i="1" l="1"/>
  <c r="I2" i="4"/>
  <c r="K5" i="1" s="1"/>
  <c r="P9" i="1"/>
  <c r="Q8" i="1"/>
  <c r="Q11" i="1"/>
  <c r="G7" i="1"/>
  <c r="P7" i="1" s="1"/>
  <c r="F2" i="4"/>
  <c r="G5" i="1" s="1"/>
  <c r="P5" i="1" s="1"/>
  <c r="P8" i="1"/>
  <c r="L7" i="1"/>
  <c r="Q7" i="1" s="1"/>
  <c r="J2" i="4"/>
  <c r="L5" i="1" s="1"/>
  <c r="Q5" i="1" s="1"/>
</calcChain>
</file>

<file path=xl/comments1.xml><?xml version="1.0" encoding="utf-8"?>
<comments xmlns="http://schemas.openxmlformats.org/spreadsheetml/2006/main">
  <authors>
    <author>Friedhelm Voigts</author>
  </authors>
  <commentList>
    <comment ref="A1" authorId="0" shapeId="0">
      <text>
        <r>
          <rPr>
            <sz val="8"/>
            <color indexed="81"/>
            <rFont val="Tahoma"/>
            <family val="2"/>
          </rPr>
          <t xml:space="preserve">Filter Information:
2000
Region
Grade
Total Teachers
 "" ()
</t>
        </r>
      </text>
    </comment>
  </commentList>
</comments>
</file>

<file path=xl/sharedStrings.xml><?xml version="1.0" encoding="utf-8"?>
<sst xmlns="http://schemas.openxmlformats.org/spreadsheetml/2006/main" count="157" uniqueCount="86">
  <si>
    <t>Calculation of row heights</t>
  </si>
  <si>
    <t>Conversion points to mm:</t>
  </si>
  <si>
    <t>Page height excl. footer:</t>
  </si>
  <si>
    <t>mm</t>
  </si>
  <si>
    <t>pt</t>
  </si>
  <si>
    <t>Footer:</t>
  </si>
  <si>
    <t>Rows used</t>
  </si>
  <si>
    <t>Height</t>
  </si>
  <si>
    <t>Title</t>
  </si>
  <si>
    <t>Spacer</t>
  </si>
  <si>
    <t>Header</t>
  </si>
  <si>
    <t>Total</t>
  </si>
  <si>
    <t>Subheading</t>
  </si>
  <si>
    <t>Data 1</t>
  </si>
  <si>
    <t>Data 2</t>
  </si>
  <si>
    <t>Bottom spacer</t>
  </si>
  <si>
    <t>Text box 1</t>
  </si>
  <si>
    <t>Text box 2</t>
  </si>
  <si>
    <t>Layout calculation</t>
  </si>
  <si>
    <t>Row</t>
  </si>
  <si>
    <t>Page 1</t>
  </si>
  <si>
    <t>Page 2</t>
  </si>
  <si>
    <t>(write row names as above)</t>
  </si>
  <si>
    <t>Rows</t>
  </si>
  <si>
    <t>Space left</t>
  </si>
  <si>
    <t>Grade</t>
  </si>
  <si>
    <t>Females</t>
  </si>
  <si>
    <t>Males</t>
  </si>
  <si>
    <t>Promotion rates</t>
  </si>
  <si>
    <t>Repetition rates</t>
  </si>
  <si>
    <t>School-leaving rates</t>
  </si>
  <si>
    <t>Promotion Rate</t>
  </si>
  <si>
    <t>Female Promotion Rate</t>
  </si>
  <si>
    <t>Male Promotion Rate</t>
  </si>
  <si>
    <t>Repetition Rate</t>
  </si>
  <si>
    <t>Female Repetition Rate</t>
  </si>
  <si>
    <t>Male Repetition Rate</t>
  </si>
  <si>
    <t>Dropout Rate</t>
  </si>
  <si>
    <t>Female Dropout Rate</t>
  </si>
  <si>
    <t>Male Dropout Rate</t>
  </si>
  <si>
    <t>Grade  1</t>
  </si>
  <si>
    <t>Grade  2</t>
  </si>
  <si>
    <t>Grade  3</t>
  </si>
  <si>
    <t>Grade  4</t>
  </si>
  <si>
    <t>Grade  5</t>
  </si>
  <si>
    <t>Grade  6</t>
  </si>
  <si>
    <t>Grade  7</t>
  </si>
  <si>
    <t>Grade  8</t>
  </si>
  <si>
    <t>Grade  9</t>
  </si>
  <si>
    <t>Grade 10</t>
  </si>
  <si>
    <t>Grade 11</t>
  </si>
  <si>
    <t>Check sum of rates = 1</t>
  </si>
  <si>
    <t>Average</t>
  </si>
  <si>
    <t>Promotion</t>
  </si>
  <si>
    <t>Repeaters</t>
  </si>
  <si>
    <t>school leavers</t>
  </si>
  <si>
    <t>male</t>
  </si>
  <si>
    <t>Female</t>
  </si>
  <si>
    <t>Male</t>
  </si>
  <si>
    <t>Year</t>
  </si>
  <si>
    <t>Enrolment</t>
  </si>
  <si>
    <t>First Timers</t>
  </si>
  <si>
    <t>Returnees</t>
  </si>
  <si>
    <t>201</t>
  </si>
  <si>
    <t>202</t>
  </si>
  <si>
    <t>203</t>
  </si>
  <si>
    <t>204</t>
  </si>
  <si>
    <t>205</t>
  </si>
  <si>
    <t>206</t>
  </si>
  <si>
    <t>207</t>
  </si>
  <si>
    <t>208</t>
  </si>
  <si>
    <t>209</t>
  </si>
  <si>
    <t>210</t>
  </si>
  <si>
    <t>211</t>
  </si>
  <si>
    <t>212</t>
  </si>
  <si>
    <t>Row Labels</t>
  </si>
  <si>
    <t>Sum of FEMALE</t>
  </si>
  <si>
    <t>Sum of FEMALEFIRST</t>
  </si>
  <si>
    <t>Sum of FEMALERETURN</t>
  </si>
  <si>
    <t>Sum of MALE</t>
  </si>
  <si>
    <t>Sum of MALEFIRST</t>
  </si>
  <si>
    <t>Sum of FEMALEREPT</t>
  </si>
  <si>
    <t>Sum of MALEREPT</t>
  </si>
  <si>
    <t>Sum of MALERETURN</t>
  </si>
  <si>
    <t>Table 30     Promotion, repetition and school-leaving rates in Grades 1 - 11 between 2015 and 2016</t>
  </si>
  <si>
    <t>Chapter 3, EMIS Education Statistics,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</si>
</sst>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2" formatCode="0.0"/>
    <numFmt numFmtId="173" formatCode="0.0%"/>
    <numFmt numFmtId="174" formatCode="0.000"/>
    <numFmt numFmtId="175" formatCode="0.000000"/>
  </numFmts>
  <fonts count="20">
    <font>
      <sz val="9"/>
      <name val="Arial"/>
    </font>
    <font>
      <sz val="9"/>
      <name val="Arial"/>
      <family val="2"/>
    </font>
    <font>
      <b/>
      <sz val="10"/>
      <name val="Arial"/>
      <family val="2"/>
    </font>
    <font>
      <sz val="10"/>
      <color indexed="61"/>
      <name val="Arial"/>
      <family val="2"/>
    </font>
    <font>
      <sz val="10"/>
      <color indexed="57"/>
      <name val="Arial"/>
      <family val="2"/>
    </font>
    <font>
      <sz val="10"/>
      <color indexed="12"/>
      <name val="Arial"/>
      <family val="2"/>
    </font>
    <font>
      <sz val="10"/>
      <color indexed="10"/>
      <name val="Arial"/>
      <family val="2"/>
    </font>
    <font>
      <sz val="10"/>
      <color indexed="14"/>
      <name val="Arial"/>
      <family val="2"/>
    </font>
    <font>
      <sz val="8"/>
      <name val="Arial"/>
      <family val="2"/>
    </font>
    <font>
      <b/>
      <sz val="10"/>
      <color indexed="10"/>
      <name val="Arial"/>
      <family val="2"/>
    </font>
    <font>
      <b/>
      <sz val="10"/>
      <color indexed="14"/>
      <name val="Arial"/>
      <family val="2"/>
    </font>
    <font>
      <b/>
      <sz val="9"/>
      <name val="Arial"/>
      <family val="2"/>
    </font>
    <font>
      <b/>
      <sz val="11"/>
      <name val="Arial"/>
      <family val="2"/>
    </font>
    <font>
      <sz val="9"/>
      <name val="Palatino"/>
      <family val="1"/>
    </font>
    <font>
      <b/>
      <sz val="8"/>
      <name val="Arial"/>
      <family val="2"/>
    </font>
    <font>
      <sz val="10"/>
      <color indexed="46"/>
      <name val="Arial"/>
      <family val="2"/>
    </font>
    <font>
      <sz val="9"/>
      <name val="Arial"/>
      <family val="2"/>
    </font>
    <font>
      <sz val="8"/>
      <color indexed="81"/>
      <name val="Tahoma"/>
      <family val="2"/>
    </font>
    <font>
      <sz val="9"/>
      <color rgb="FFFF0000"/>
      <name val="Arial"/>
      <family val="2"/>
    </font>
    <font>
      <b/>
      <sz val="8"/>
      <color theme="0"/>
      <name val="Arial"/>
      <family val="2"/>
    </font>
  </fonts>
  <fills count="7">
    <fill>
      <patternFill patternType="none"/>
    </fill>
    <fill>
      <patternFill patternType="gray125"/>
    </fill>
    <fill>
      <patternFill patternType="solid">
        <fgColor indexed="43"/>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FFFF00"/>
        <bgColor indexed="64"/>
      </patternFill>
    </fill>
    <fill>
      <patternFill patternType="solid">
        <fgColor rgb="FFC00000"/>
        <bgColor indexed="64"/>
      </patternFill>
    </fill>
  </fills>
  <borders count="12">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71">
    <xf numFmtId="0" fontId="0" fillId="0" borderId="0" xfId="0"/>
    <xf numFmtId="0" fontId="2" fillId="0" borderId="0" xfId="0" applyFont="1"/>
    <xf numFmtId="0" fontId="3" fillId="0" borderId="0" xfId="0" applyFont="1"/>
    <xf numFmtId="0" fontId="4" fillId="0" borderId="0" xfId="0" applyFont="1"/>
    <xf numFmtId="172" fontId="4" fillId="0" borderId="0" xfId="0" applyNumberFormat="1" applyFont="1"/>
    <xf numFmtId="0" fontId="5" fillId="0" borderId="0" xfId="0" applyFont="1"/>
    <xf numFmtId="172" fontId="5" fillId="0" borderId="0" xfId="0" applyNumberFormat="1" applyFont="1"/>
    <xf numFmtId="0" fontId="0" fillId="2" borderId="0" xfId="0" applyFill="1"/>
    <xf numFmtId="0" fontId="2" fillId="0" borderId="0" xfId="0" applyFont="1" applyFill="1"/>
    <xf numFmtId="0" fontId="0" fillId="0" borderId="1" xfId="0" applyFill="1" applyBorder="1"/>
    <xf numFmtId="0" fontId="0" fillId="0" borderId="1" xfId="0" applyBorder="1"/>
    <xf numFmtId="0" fontId="6" fillId="0" borderId="1" xfId="0" applyFont="1" applyBorder="1"/>
    <xf numFmtId="0" fontId="7" fillId="0" borderId="1" xfId="0" applyFont="1" applyBorder="1"/>
    <xf numFmtId="0" fontId="8" fillId="0" borderId="2" xfId="0" applyFont="1" applyBorder="1"/>
    <xf numFmtId="0" fontId="0" fillId="0" borderId="2" xfId="0" applyBorder="1"/>
    <xf numFmtId="0" fontId="6" fillId="0" borderId="2" xfId="0" applyFont="1" applyBorder="1"/>
    <xf numFmtId="0" fontId="7" fillId="0" borderId="2" xfId="0" applyFont="1" applyBorder="1"/>
    <xf numFmtId="0" fontId="6" fillId="0" borderId="0" xfId="0" applyFont="1"/>
    <xf numFmtId="2" fontId="6" fillId="0" borderId="0" xfId="0" applyNumberFormat="1" applyFont="1"/>
    <xf numFmtId="0" fontId="7" fillId="0" borderId="0" xfId="0" applyFont="1"/>
    <xf numFmtId="2" fontId="7" fillId="0" borderId="0" xfId="0" applyNumberFormat="1" applyFont="1"/>
    <xf numFmtId="2" fontId="6" fillId="0" borderId="2" xfId="0" applyNumberFormat="1" applyFont="1" applyBorder="1"/>
    <xf numFmtId="2" fontId="7" fillId="0" borderId="2" xfId="0" applyNumberFormat="1" applyFont="1" applyBorder="1"/>
    <xf numFmtId="0" fontId="9" fillId="0" borderId="0" xfId="0" applyFont="1"/>
    <xf numFmtId="2" fontId="9" fillId="0" borderId="0" xfId="0" applyNumberFormat="1" applyFont="1"/>
    <xf numFmtId="0" fontId="10" fillId="0" borderId="0" xfId="0" applyFont="1"/>
    <xf numFmtId="2" fontId="10" fillId="0" borderId="0" xfId="0" applyNumberFormat="1" applyFont="1"/>
    <xf numFmtId="0" fontId="11" fillId="0" borderId="0" xfId="0" applyFont="1" applyAlignment="1">
      <alignment vertical="center"/>
    </xf>
    <xf numFmtId="0" fontId="12" fillId="0" borderId="0" xfId="0" applyFont="1" applyAlignment="1">
      <alignment vertical="center"/>
    </xf>
    <xf numFmtId="0" fontId="13" fillId="0" borderId="0" xfId="0" applyFont="1"/>
    <xf numFmtId="0" fontId="13" fillId="0" borderId="0" xfId="0" applyFont="1" applyAlignment="1">
      <alignment horizontal="left"/>
    </xf>
    <xf numFmtId="0" fontId="13" fillId="0" borderId="0" xfId="0" applyFont="1" applyAlignment="1">
      <alignment horizontal="right"/>
    </xf>
    <xf numFmtId="0" fontId="8" fillId="0" borderId="0" xfId="0" applyFont="1" applyAlignment="1">
      <alignment vertical="center"/>
    </xf>
    <xf numFmtId="0" fontId="8" fillId="0" borderId="2" xfId="0" applyFont="1" applyBorder="1" applyAlignment="1">
      <alignment vertical="center"/>
    </xf>
    <xf numFmtId="0" fontId="14" fillId="0" borderId="0" xfId="0" applyFont="1" applyAlignment="1">
      <alignment vertical="center"/>
    </xf>
    <xf numFmtId="0" fontId="15" fillId="0" borderId="0" xfId="0" applyFont="1"/>
    <xf numFmtId="0" fontId="16" fillId="0" borderId="3" xfId="0" applyFont="1" applyBorder="1"/>
    <xf numFmtId="0" fontId="11" fillId="0" borderId="4" xfId="0" applyFont="1" applyBorder="1"/>
    <xf numFmtId="0" fontId="0" fillId="0" borderId="5" xfId="0" applyBorder="1"/>
    <xf numFmtId="0" fontId="16" fillId="0" borderId="4" xfId="0" applyFont="1" applyBorder="1"/>
    <xf numFmtId="173" fontId="14" fillId="0" borderId="0" xfId="0" applyNumberFormat="1" applyFont="1" applyAlignment="1">
      <alignment vertical="center"/>
    </xf>
    <xf numFmtId="173" fontId="8" fillId="0" borderId="0" xfId="0" applyNumberFormat="1" applyFont="1" applyAlignment="1">
      <alignment vertical="center"/>
    </xf>
    <xf numFmtId="0" fontId="8" fillId="0" borderId="0" xfId="0" applyFont="1" applyFill="1" applyBorder="1" applyAlignment="1">
      <alignment horizontal="left" vertical="center"/>
    </xf>
    <xf numFmtId="173" fontId="0" fillId="0" borderId="0" xfId="0" applyNumberFormat="1"/>
    <xf numFmtId="174" fontId="0" fillId="0" borderId="0" xfId="0" applyNumberFormat="1"/>
    <xf numFmtId="175" fontId="0" fillId="0" borderId="0" xfId="1" applyNumberFormat="1" applyFont="1"/>
    <xf numFmtId="0" fontId="11" fillId="3" borderId="0" xfId="0" applyFont="1" applyFill="1"/>
    <xf numFmtId="0" fontId="0" fillId="4" borderId="0" xfId="0" applyFill="1"/>
    <xf numFmtId="0" fontId="18" fillId="4" borderId="0" xfId="0" applyFont="1" applyFill="1"/>
    <xf numFmtId="0" fontId="0" fillId="5" borderId="0" xfId="0" applyFill="1"/>
    <xf numFmtId="0" fontId="11" fillId="3" borderId="6" xfId="0" applyFont="1" applyFill="1" applyBorder="1"/>
    <xf numFmtId="0" fontId="11" fillId="3" borderId="0" xfId="0" applyFont="1" applyFill="1" applyBorder="1"/>
    <xf numFmtId="0" fontId="11" fillId="3" borderId="7" xfId="0" applyFont="1" applyFill="1" applyBorder="1"/>
    <xf numFmtId="0" fontId="0" fillId="0" borderId="6" xfId="0" applyBorder="1"/>
    <xf numFmtId="0" fontId="0" fillId="0" borderId="0" xfId="0" applyBorder="1"/>
    <xf numFmtId="0" fontId="0" fillId="0" borderId="7" xfId="0" applyBorder="1"/>
    <xf numFmtId="0" fontId="0" fillId="0" borderId="8" xfId="0" applyBorder="1"/>
    <xf numFmtId="0" fontId="0" fillId="0" borderId="9" xfId="0" applyBorder="1"/>
    <xf numFmtId="0" fontId="0" fillId="0" borderId="0" xfId="0" applyAlignment="1">
      <alignment horizontal="left"/>
    </xf>
    <xf numFmtId="0" fontId="18" fillId="0" borderId="0" xfId="0" applyFont="1" applyAlignment="1">
      <alignment horizontal="left"/>
    </xf>
    <xf numFmtId="0" fontId="18" fillId="0" borderId="0" xfId="0" applyFont="1"/>
    <xf numFmtId="173" fontId="0" fillId="0" borderId="0" xfId="1" applyNumberFormat="1" applyFont="1"/>
    <xf numFmtId="0" fontId="1" fillId="0" borderId="6" xfId="0" applyFont="1" applyBorder="1"/>
    <xf numFmtId="0" fontId="0" fillId="0" borderId="0" xfId="0" applyAlignment="1">
      <alignment horizontal="center"/>
    </xf>
    <xf numFmtId="0" fontId="11" fillId="3" borderId="10" xfId="0" applyFont="1" applyFill="1" applyBorder="1" applyAlignment="1">
      <alignment horizontal="center"/>
    </xf>
    <xf numFmtId="0" fontId="11" fillId="3" borderId="1" xfId="0" applyFont="1" applyFill="1" applyBorder="1" applyAlignment="1">
      <alignment horizontal="center"/>
    </xf>
    <xf numFmtId="0" fontId="11" fillId="3" borderId="11" xfId="0" applyFont="1" applyFill="1" applyBorder="1" applyAlignment="1">
      <alignment horizontal="center"/>
    </xf>
    <xf numFmtId="0" fontId="19" fillId="6" borderId="1" xfId="0" applyFont="1" applyFill="1" applyBorder="1" applyAlignment="1">
      <alignment vertical="center"/>
    </xf>
    <xf numFmtId="0" fontId="19" fillId="6" borderId="1" xfId="0" applyFont="1" applyFill="1" applyBorder="1" applyAlignment="1">
      <alignment horizontal="center" vertical="center"/>
    </xf>
    <xf numFmtId="0" fontId="19" fillId="6" borderId="2" xfId="0" applyFont="1" applyFill="1" applyBorder="1" applyAlignment="1">
      <alignment vertical="center"/>
    </xf>
    <xf numFmtId="0" fontId="19" fillId="6" borderId="2" xfId="0" applyFont="1" applyFill="1" applyBorder="1" applyAlignment="1">
      <alignment horizontal="right" vertical="center"/>
    </xf>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91295078169219"/>
          <c:y val="8.0645584706740936E-2"/>
          <c:w val="0.6696716335621794"/>
          <c:h val="0.60215369914366568"/>
        </c:manualLayout>
      </c:layout>
      <c:barChart>
        <c:barDir val="col"/>
        <c:grouping val="clustered"/>
        <c:varyColors val="0"/>
        <c:ser>
          <c:idx val="0"/>
          <c:order val="0"/>
          <c:tx>
            <c:strRef>
              <c:f>Table!$C$4</c:f>
              <c:strCache>
                <c:ptCount val="1"/>
                <c:pt idx="0">
                  <c:v>Females</c:v>
                </c:pt>
              </c:strCache>
            </c:strRef>
          </c:tx>
          <c:spPr>
            <a:solidFill>
              <a:srgbClr val="808080"/>
            </a:solidFill>
            <a:ln w="3175">
              <a:solidFill>
                <a:srgbClr val="000000"/>
              </a:solidFill>
              <a:prstDash val="solid"/>
            </a:ln>
          </c:spPr>
          <c:invertIfNegative val="0"/>
          <c:cat>
            <c:strRef>
              <c:f>Table!$A$6:$A$16</c:f>
              <c:strCache>
                <c:ptCount val="11"/>
                <c:pt idx="0">
                  <c:v>Grade  1</c:v>
                </c:pt>
                <c:pt idx="1">
                  <c:v>Grade  2</c:v>
                </c:pt>
                <c:pt idx="2">
                  <c:v>Grade  3</c:v>
                </c:pt>
                <c:pt idx="3">
                  <c:v>Grade  4</c:v>
                </c:pt>
                <c:pt idx="4">
                  <c:v>Grade  5</c:v>
                </c:pt>
                <c:pt idx="5">
                  <c:v>Grade  6</c:v>
                </c:pt>
                <c:pt idx="6">
                  <c:v>Grade  7</c:v>
                </c:pt>
                <c:pt idx="7">
                  <c:v>Grade  8</c:v>
                </c:pt>
                <c:pt idx="8">
                  <c:v>Grade  9</c:v>
                </c:pt>
                <c:pt idx="9">
                  <c:v>Grade 10</c:v>
                </c:pt>
                <c:pt idx="10">
                  <c:v>Grade 11</c:v>
                </c:pt>
              </c:strCache>
            </c:strRef>
          </c:cat>
          <c:val>
            <c:numRef>
              <c:f>Table!$C$6:$C$16</c:f>
              <c:numCache>
                <c:formatCode>0.0%</c:formatCode>
                <c:ptCount val="11"/>
                <c:pt idx="0">
                  <c:v>0.81572944297082228</c:v>
                </c:pt>
                <c:pt idx="1">
                  <c:v>0.87585441899508332</c:v>
                </c:pt>
                <c:pt idx="2">
                  <c:v>0.88644850939932907</c:v>
                </c:pt>
                <c:pt idx="3">
                  <c:v>0.90781187190138013</c:v>
                </c:pt>
                <c:pt idx="4">
                  <c:v>0.80993194658448897</c:v>
                </c:pt>
                <c:pt idx="5">
                  <c:v>0.8667196130103606</c:v>
                </c:pt>
                <c:pt idx="6">
                  <c:v>0.90677340380056737</c:v>
                </c:pt>
                <c:pt idx="7">
                  <c:v>0.6321401370906321</c:v>
                </c:pt>
                <c:pt idx="8">
                  <c:v>0.69695942127274779</c:v>
                </c:pt>
                <c:pt idx="9">
                  <c:v>0.58075734157650694</c:v>
                </c:pt>
                <c:pt idx="10">
                  <c:v>0.9298042778098935</c:v>
                </c:pt>
              </c:numCache>
            </c:numRef>
          </c:val>
          <c:extLst>
            <c:ext xmlns:c16="http://schemas.microsoft.com/office/drawing/2014/chart" uri="{C3380CC4-5D6E-409C-BE32-E72D297353CC}">
              <c16:uniqueId val="{00000000-F222-4C39-9146-DD1A762B44EB}"/>
            </c:ext>
          </c:extLst>
        </c:ser>
        <c:ser>
          <c:idx val="1"/>
          <c:order val="1"/>
          <c:tx>
            <c:strRef>
              <c:f>Table!$D$4</c:f>
              <c:strCache>
                <c:ptCount val="1"/>
                <c:pt idx="0">
                  <c:v>Males</c:v>
                </c:pt>
              </c:strCache>
            </c:strRef>
          </c:tx>
          <c:spPr>
            <a:solidFill>
              <a:srgbClr val="C0C0C0"/>
            </a:solidFill>
            <a:ln w="3175">
              <a:solidFill>
                <a:srgbClr val="000000"/>
              </a:solidFill>
              <a:prstDash val="solid"/>
            </a:ln>
          </c:spPr>
          <c:invertIfNegative val="0"/>
          <c:cat>
            <c:strRef>
              <c:f>Table!$A$6:$A$16</c:f>
              <c:strCache>
                <c:ptCount val="11"/>
                <c:pt idx="0">
                  <c:v>Grade  1</c:v>
                </c:pt>
                <c:pt idx="1">
                  <c:v>Grade  2</c:v>
                </c:pt>
                <c:pt idx="2">
                  <c:v>Grade  3</c:v>
                </c:pt>
                <c:pt idx="3">
                  <c:v>Grade  4</c:v>
                </c:pt>
                <c:pt idx="4">
                  <c:v>Grade  5</c:v>
                </c:pt>
                <c:pt idx="5">
                  <c:v>Grade  6</c:v>
                </c:pt>
                <c:pt idx="6">
                  <c:v>Grade  7</c:v>
                </c:pt>
                <c:pt idx="7">
                  <c:v>Grade  8</c:v>
                </c:pt>
                <c:pt idx="8">
                  <c:v>Grade  9</c:v>
                </c:pt>
                <c:pt idx="9">
                  <c:v>Grade 10</c:v>
                </c:pt>
                <c:pt idx="10">
                  <c:v>Grade 11</c:v>
                </c:pt>
              </c:strCache>
            </c:strRef>
          </c:cat>
          <c:val>
            <c:numRef>
              <c:f>Table!$D$6:$D$16</c:f>
              <c:numCache>
                <c:formatCode>0.0%</c:formatCode>
                <c:ptCount val="11"/>
                <c:pt idx="0">
                  <c:v>0.74646214745175654</c:v>
                </c:pt>
                <c:pt idx="1">
                  <c:v>0.8168281046696545</c:v>
                </c:pt>
                <c:pt idx="2">
                  <c:v>0.82606289772203267</c:v>
                </c:pt>
                <c:pt idx="3">
                  <c:v>0.85084993022960798</c:v>
                </c:pt>
                <c:pt idx="4">
                  <c:v>0.71727795756921975</c:v>
                </c:pt>
                <c:pt idx="5">
                  <c:v>0.8282711961997985</c:v>
                </c:pt>
                <c:pt idx="6">
                  <c:v>0.89262883750295952</c:v>
                </c:pt>
                <c:pt idx="7">
                  <c:v>0.59396649452072048</c:v>
                </c:pt>
                <c:pt idx="8">
                  <c:v>0.68688269659143442</c:v>
                </c:pt>
                <c:pt idx="9">
                  <c:v>0.57580258197189538</c:v>
                </c:pt>
                <c:pt idx="10">
                  <c:v>0.94141119221411196</c:v>
                </c:pt>
              </c:numCache>
            </c:numRef>
          </c:val>
          <c:extLst>
            <c:ext xmlns:c16="http://schemas.microsoft.com/office/drawing/2014/chart" uri="{C3380CC4-5D6E-409C-BE32-E72D297353CC}">
              <c16:uniqueId val="{00000001-F222-4C39-9146-DD1A762B44EB}"/>
            </c:ext>
          </c:extLst>
        </c:ser>
        <c:dLbls>
          <c:showLegendKey val="0"/>
          <c:showVal val="0"/>
          <c:showCatName val="0"/>
          <c:showSerName val="0"/>
          <c:showPercent val="0"/>
          <c:showBubbleSize val="0"/>
        </c:dLbls>
        <c:gapWidth val="100"/>
        <c:axId val="1111389968"/>
        <c:axId val="1"/>
      </c:barChart>
      <c:catAx>
        <c:axId val="1111389968"/>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111389968"/>
        <c:crosses val="autoZero"/>
        <c:crossBetween val="between"/>
        <c:majorUnit val="0.2"/>
      </c:valAx>
      <c:spPr>
        <a:solidFill>
          <a:srgbClr val="FFFFFF"/>
        </a:solidFill>
        <a:ln w="3175">
          <a:solidFill>
            <a:srgbClr val="000000"/>
          </a:solidFill>
          <a:prstDash val="solid"/>
        </a:ln>
      </c:spPr>
    </c:plotArea>
    <c:legend>
      <c:legendPos val="r"/>
      <c:layout>
        <c:manualLayout>
          <c:xMode val="edge"/>
          <c:yMode val="edge"/>
          <c:x val="0.82335455074103758"/>
          <c:y val="0.28494792989585976"/>
          <c:w val="0.15868294906250491"/>
          <c:h val="0.21505489233200686"/>
        </c:manualLayout>
      </c:layout>
      <c:overlay val="0"/>
      <c:spPr>
        <a:solidFill>
          <a:srgbClr val="FFFFFF"/>
        </a:solidFill>
        <a:ln w="25400">
          <a:noFill/>
        </a:ln>
      </c:spPr>
      <c:txPr>
        <a:bodyPr/>
        <a:lstStyle/>
        <a:p>
          <a:pPr>
            <a:defRPr sz="67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111143695874665"/>
          <c:y val="8.0645584706740936E-2"/>
          <c:w val="0.6876897044203516"/>
          <c:h val="0.60215369914366568"/>
        </c:manualLayout>
      </c:layout>
      <c:barChart>
        <c:barDir val="col"/>
        <c:grouping val="clustered"/>
        <c:varyColors val="0"/>
        <c:ser>
          <c:idx val="0"/>
          <c:order val="0"/>
          <c:tx>
            <c:strRef>
              <c:f>Table!$G$4</c:f>
              <c:strCache>
                <c:ptCount val="1"/>
                <c:pt idx="0">
                  <c:v>Females</c:v>
                </c:pt>
              </c:strCache>
            </c:strRef>
          </c:tx>
          <c:spPr>
            <a:solidFill>
              <a:srgbClr val="808080"/>
            </a:solidFill>
            <a:ln w="3175">
              <a:solidFill>
                <a:srgbClr val="000000"/>
              </a:solidFill>
              <a:prstDash val="solid"/>
            </a:ln>
          </c:spPr>
          <c:invertIfNegative val="0"/>
          <c:cat>
            <c:strRef>
              <c:f>Table!$A$6:$A$16</c:f>
              <c:strCache>
                <c:ptCount val="11"/>
                <c:pt idx="0">
                  <c:v>Grade  1</c:v>
                </c:pt>
                <c:pt idx="1">
                  <c:v>Grade  2</c:v>
                </c:pt>
                <c:pt idx="2">
                  <c:v>Grade  3</c:v>
                </c:pt>
                <c:pt idx="3">
                  <c:v>Grade  4</c:v>
                </c:pt>
                <c:pt idx="4">
                  <c:v>Grade  5</c:v>
                </c:pt>
                <c:pt idx="5">
                  <c:v>Grade  6</c:v>
                </c:pt>
                <c:pt idx="6">
                  <c:v>Grade  7</c:v>
                </c:pt>
                <c:pt idx="7">
                  <c:v>Grade  8</c:v>
                </c:pt>
                <c:pt idx="8">
                  <c:v>Grade  9</c:v>
                </c:pt>
                <c:pt idx="9">
                  <c:v>Grade 10</c:v>
                </c:pt>
                <c:pt idx="10">
                  <c:v>Grade 11</c:v>
                </c:pt>
              </c:strCache>
            </c:strRef>
          </c:cat>
          <c:val>
            <c:numRef>
              <c:f>Table!$G$6:$G$16</c:f>
              <c:numCache>
                <c:formatCode>0.0%</c:formatCode>
                <c:ptCount val="11"/>
                <c:pt idx="0">
                  <c:v>0.23080881125883074</c:v>
                </c:pt>
                <c:pt idx="1">
                  <c:v>0.15741341489788982</c:v>
                </c:pt>
                <c:pt idx="2">
                  <c:v>0.14270638850556053</c:v>
                </c:pt>
                <c:pt idx="3">
                  <c:v>0.11860564220574449</c:v>
                </c:pt>
                <c:pt idx="4">
                  <c:v>0.22011723014393444</c:v>
                </c:pt>
                <c:pt idx="5">
                  <c:v>0.13745008502264086</c:v>
                </c:pt>
                <c:pt idx="6">
                  <c:v>8.9393445295939997E-2</c:v>
                </c:pt>
                <c:pt idx="7">
                  <c:v>0.36119586214366955</c:v>
                </c:pt>
                <c:pt idx="8">
                  <c:v>0.28688004352162483</c:v>
                </c:pt>
                <c:pt idx="9">
                  <c:v>0.12072137362024751</c:v>
                </c:pt>
                <c:pt idx="10">
                  <c:v>4.950088882811432E-2</c:v>
                </c:pt>
              </c:numCache>
            </c:numRef>
          </c:val>
          <c:extLst>
            <c:ext xmlns:c16="http://schemas.microsoft.com/office/drawing/2014/chart" uri="{C3380CC4-5D6E-409C-BE32-E72D297353CC}">
              <c16:uniqueId val="{00000000-DCF1-4FE8-8F24-9803F7942D75}"/>
            </c:ext>
          </c:extLst>
        </c:ser>
        <c:ser>
          <c:idx val="1"/>
          <c:order val="1"/>
          <c:tx>
            <c:strRef>
              <c:f>Table!$H$4</c:f>
              <c:strCache>
                <c:ptCount val="1"/>
                <c:pt idx="0">
                  <c:v>Males</c:v>
                </c:pt>
              </c:strCache>
            </c:strRef>
          </c:tx>
          <c:spPr>
            <a:solidFill>
              <a:srgbClr val="C0C0C0"/>
            </a:solidFill>
            <a:ln w="3175">
              <a:solidFill>
                <a:srgbClr val="000000"/>
              </a:solidFill>
              <a:prstDash val="solid"/>
            </a:ln>
          </c:spPr>
          <c:invertIfNegative val="0"/>
          <c:cat>
            <c:strRef>
              <c:f>Table!$A$6:$A$16</c:f>
              <c:strCache>
                <c:ptCount val="11"/>
                <c:pt idx="0">
                  <c:v>Grade  1</c:v>
                </c:pt>
                <c:pt idx="1">
                  <c:v>Grade  2</c:v>
                </c:pt>
                <c:pt idx="2">
                  <c:v>Grade  3</c:v>
                </c:pt>
                <c:pt idx="3">
                  <c:v>Grade  4</c:v>
                </c:pt>
                <c:pt idx="4">
                  <c:v>Grade  5</c:v>
                </c:pt>
                <c:pt idx="5">
                  <c:v>Grade  6</c:v>
                </c:pt>
                <c:pt idx="6">
                  <c:v>Grade  7</c:v>
                </c:pt>
                <c:pt idx="7">
                  <c:v>Grade  8</c:v>
                </c:pt>
                <c:pt idx="8">
                  <c:v>Grade  9</c:v>
                </c:pt>
                <c:pt idx="9">
                  <c:v>Grade 10</c:v>
                </c:pt>
                <c:pt idx="10">
                  <c:v>Grade 11</c:v>
                </c:pt>
              </c:strCache>
            </c:strRef>
          </c:cat>
          <c:val>
            <c:numRef>
              <c:f>Table!$H$6:$H$16</c:f>
              <c:numCache>
                <c:formatCode>0.0%</c:formatCode>
                <c:ptCount val="11"/>
                <c:pt idx="0">
                  <c:v>0.27033451122696373</c:v>
                </c:pt>
                <c:pt idx="1">
                  <c:v>0.17356038087561088</c:v>
                </c:pt>
                <c:pt idx="2">
                  <c:v>0.15526105533747872</c:v>
                </c:pt>
                <c:pt idx="3">
                  <c:v>0.13163057560614475</c:v>
                </c:pt>
                <c:pt idx="4">
                  <c:v>0.25676852514853016</c:v>
                </c:pt>
                <c:pt idx="5">
                  <c:v>0.15078065064587695</c:v>
                </c:pt>
                <c:pt idx="6">
                  <c:v>9.5313469230604686E-2</c:v>
                </c:pt>
                <c:pt idx="7">
                  <c:v>0.44441992851153966</c:v>
                </c:pt>
                <c:pt idx="8">
                  <c:v>0.33246948454142589</c:v>
                </c:pt>
                <c:pt idx="9">
                  <c:v>0.12733951373097779</c:v>
                </c:pt>
                <c:pt idx="10">
                  <c:v>5.3161982248520707E-2</c:v>
                </c:pt>
              </c:numCache>
            </c:numRef>
          </c:val>
          <c:extLst>
            <c:ext xmlns:c16="http://schemas.microsoft.com/office/drawing/2014/chart" uri="{C3380CC4-5D6E-409C-BE32-E72D297353CC}">
              <c16:uniqueId val="{00000001-DCF1-4FE8-8F24-9803F7942D75}"/>
            </c:ext>
          </c:extLst>
        </c:ser>
        <c:dLbls>
          <c:showLegendKey val="0"/>
          <c:showVal val="0"/>
          <c:showCatName val="0"/>
          <c:showSerName val="0"/>
          <c:showPercent val="0"/>
          <c:showBubbleSize val="0"/>
        </c:dLbls>
        <c:gapWidth val="100"/>
        <c:axId val="1111388304"/>
        <c:axId val="1"/>
      </c:barChart>
      <c:catAx>
        <c:axId val="1111388304"/>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111388304"/>
        <c:crosses val="autoZero"/>
        <c:crossBetween val="between"/>
      </c:valAx>
      <c:spPr>
        <a:solidFill>
          <a:srgbClr val="FFFFFF"/>
        </a:solidFill>
        <a:ln w="3175">
          <a:solidFill>
            <a:srgbClr val="000000"/>
          </a:solidFill>
          <a:prstDash val="solid"/>
        </a:ln>
      </c:spPr>
    </c:plotArea>
    <c:legend>
      <c:legendPos val="r"/>
      <c:layout>
        <c:manualLayout>
          <c:xMode val="edge"/>
          <c:yMode val="edge"/>
          <c:x val="0.82634856271708546"/>
          <c:y val="0.29032427398188126"/>
          <c:w val="0.15868294906250491"/>
          <c:h val="0.20430220415996386"/>
        </c:manualLayout>
      </c:layout>
      <c:overlay val="0"/>
      <c:spPr>
        <a:solidFill>
          <a:srgbClr val="FFFFFF"/>
        </a:solidFill>
        <a:ln w="25400">
          <a:noFill/>
        </a:ln>
      </c:spPr>
      <c:txPr>
        <a:bodyPr/>
        <a:lstStyle/>
        <a:p>
          <a:pPr>
            <a:defRPr sz="67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111143695874665"/>
          <c:y val="7.9787234042553404E-2"/>
          <c:w val="0.6876897044203516"/>
          <c:h val="0.6063829787234043"/>
        </c:manualLayout>
      </c:layout>
      <c:barChart>
        <c:barDir val="col"/>
        <c:grouping val="clustered"/>
        <c:varyColors val="0"/>
        <c:ser>
          <c:idx val="0"/>
          <c:order val="0"/>
          <c:tx>
            <c:strRef>
              <c:f>Table!$K$4</c:f>
              <c:strCache>
                <c:ptCount val="1"/>
                <c:pt idx="0">
                  <c:v>Females</c:v>
                </c:pt>
              </c:strCache>
            </c:strRef>
          </c:tx>
          <c:spPr>
            <a:solidFill>
              <a:srgbClr val="808080"/>
            </a:solidFill>
            <a:ln w="3175">
              <a:solidFill>
                <a:srgbClr val="000000"/>
              </a:solidFill>
              <a:prstDash val="solid"/>
            </a:ln>
          </c:spPr>
          <c:invertIfNegative val="0"/>
          <c:cat>
            <c:strRef>
              <c:f>Table!$A$6:$A$16</c:f>
              <c:strCache>
                <c:ptCount val="11"/>
                <c:pt idx="0">
                  <c:v>Grade  1</c:v>
                </c:pt>
                <c:pt idx="1">
                  <c:v>Grade  2</c:v>
                </c:pt>
                <c:pt idx="2">
                  <c:v>Grade  3</c:v>
                </c:pt>
                <c:pt idx="3">
                  <c:v>Grade  4</c:v>
                </c:pt>
                <c:pt idx="4">
                  <c:v>Grade  5</c:v>
                </c:pt>
                <c:pt idx="5">
                  <c:v>Grade  6</c:v>
                </c:pt>
                <c:pt idx="6">
                  <c:v>Grade  7</c:v>
                </c:pt>
                <c:pt idx="7">
                  <c:v>Grade  8</c:v>
                </c:pt>
                <c:pt idx="8">
                  <c:v>Grade  9</c:v>
                </c:pt>
                <c:pt idx="9">
                  <c:v>Grade 10</c:v>
                </c:pt>
                <c:pt idx="10">
                  <c:v>Grade 11</c:v>
                </c:pt>
              </c:strCache>
            </c:strRef>
          </c:cat>
          <c:val>
            <c:numRef>
              <c:f>Table!$K$6:$K$16</c:f>
              <c:numCache>
                <c:formatCode>0.0%</c:formatCode>
                <c:ptCount val="11"/>
                <c:pt idx="0">
                  <c:v>-4.6538254229653075E-2</c:v>
                </c:pt>
                <c:pt idx="1">
                  <c:v>-3.3267833892973053E-2</c:v>
                </c:pt>
                <c:pt idx="2">
                  <c:v>-2.9154897904889676E-2</c:v>
                </c:pt>
                <c:pt idx="3">
                  <c:v>-2.6417514107124562E-2</c:v>
                </c:pt>
                <c:pt idx="4">
                  <c:v>-3.0049176728423443E-2</c:v>
                </c:pt>
                <c:pt idx="5">
                  <c:v>-4.1696980330014899E-3</c:v>
                </c:pt>
                <c:pt idx="6">
                  <c:v>3.833150903492677E-3</c:v>
                </c:pt>
                <c:pt idx="7">
                  <c:v>6.6640007656983968E-3</c:v>
                </c:pt>
                <c:pt idx="8">
                  <c:v>1.6160535205627324E-2</c:v>
                </c:pt>
                <c:pt idx="9">
                  <c:v>0.29852128480324558</c:v>
                </c:pt>
                <c:pt idx="10">
                  <c:v>2.0694833361992182E-2</c:v>
                </c:pt>
              </c:numCache>
            </c:numRef>
          </c:val>
          <c:extLst>
            <c:ext xmlns:c16="http://schemas.microsoft.com/office/drawing/2014/chart" uri="{C3380CC4-5D6E-409C-BE32-E72D297353CC}">
              <c16:uniqueId val="{00000000-1F80-4326-87F8-21B41B502639}"/>
            </c:ext>
          </c:extLst>
        </c:ser>
        <c:ser>
          <c:idx val="1"/>
          <c:order val="1"/>
          <c:tx>
            <c:strRef>
              <c:f>Table!$L$4</c:f>
              <c:strCache>
                <c:ptCount val="1"/>
                <c:pt idx="0">
                  <c:v>Males</c:v>
                </c:pt>
              </c:strCache>
            </c:strRef>
          </c:tx>
          <c:spPr>
            <a:solidFill>
              <a:srgbClr val="C0C0C0"/>
            </a:solidFill>
            <a:ln w="3175">
              <a:solidFill>
                <a:srgbClr val="000000"/>
              </a:solidFill>
              <a:prstDash val="solid"/>
            </a:ln>
          </c:spPr>
          <c:invertIfNegative val="0"/>
          <c:cat>
            <c:strRef>
              <c:f>Table!$A$6:$A$16</c:f>
              <c:strCache>
                <c:ptCount val="11"/>
                <c:pt idx="0">
                  <c:v>Grade  1</c:v>
                </c:pt>
                <c:pt idx="1">
                  <c:v>Grade  2</c:v>
                </c:pt>
                <c:pt idx="2">
                  <c:v>Grade  3</c:v>
                </c:pt>
                <c:pt idx="3">
                  <c:v>Grade  4</c:v>
                </c:pt>
                <c:pt idx="4">
                  <c:v>Grade  5</c:v>
                </c:pt>
                <c:pt idx="5">
                  <c:v>Grade  6</c:v>
                </c:pt>
                <c:pt idx="6">
                  <c:v>Grade  7</c:v>
                </c:pt>
                <c:pt idx="7">
                  <c:v>Grade  8</c:v>
                </c:pt>
                <c:pt idx="8">
                  <c:v>Grade  9</c:v>
                </c:pt>
                <c:pt idx="9">
                  <c:v>Grade 10</c:v>
                </c:pt>
                <c:pt idx="10">
                  <c:v>Grade 11</c:v>
                </c:pt>
              </c:strCache>
            </c:strRef>
          </c:cat>
          <c:val>
            <c:numRef>
              <c:f>Table!$L$6:$L$16</c:f>
              <c:numCache>
                <c:formatCode>0.0%</c:formatCode>
                <c:ptCount val="11"/>
                <c:pt idx="0">
                  <c:v>-1.6796658678720267E-2</c:v>
                </c:pt>
                <c:pt idx="1">
                  <c:v>9.6115144547346265E-3</c:v>
                </c:pt>
                <c:pt idx="2">
                  <c:v>1.8676046940488633E-2</c:v>
                </c:pt>
                <c:pt idx="3">
                  <c:v>1.7519494164247251E-2</c:v>
                </c:pt>
                <c:pt idx="4">
                  <c:v>2.5953517282250038E-2</c:v>
                </c:pt>
                <c:pt idx="5">
                  <c:v>2.0948153154324523E-2</c:v>
                </c:pt>
                <c:pt idx="6">
                  <c:v>1.2057693266435798E-2</c:v>
                </c:pt>
                <c:pt idx="7">
                  <c:v>-3.8386423032260142E-2</c:v>
                </c:pt>
                <c:pt idx="8">
                  <c:v>-1.9352181132860302E-2</c:v>
                </c:pt>
                <c:pt idx="9">
                  <c:v>0.29685790429712688</c:v>
                </c:pt>
                <c:pt idx="10">
                  <c:v>5.4268255373672858E-3</c:v>
                </c:pt>
              </c:numCache>
            </c:numRef>
          </c:val>
          <c:extLst>
            <c:ext xmlns:c16="http://schemas.microsoft.com/office/drawing/2014/chart" uri="{C3380CC4-5D6E-409C-BE32-E72D297353CC}">
              <c16:uniqueId val="{00000001-1F80-4326-87F8-21B41B502639}"/>
            </c:ext>
          </c:extLst>
        </c:ser>
        <c:dLbls>
          <c:showLegendKey val="0"/>
          <c:showVal val="0"/>
          <c:showCatName val="0"/>
          <c:showSerName val="0"/>
          <c:showPercent val="0"/>
          <c:showBubbleSize val="0"/>
        </c:dLbls>
        <c:gapWidth val="100"/>
        <c:axId val="1111387472"/>
        <c:axId val="1"/>
      </c:barChart>
      <c:catAx>
        <c:axId val="1111387472"/>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111387472"/>
        <c:crosses val="autoZero"/>
        <c:crossBetween val="between"/>
        <c:majorUnit val="0.1"/>
      </c:valAx>
      <c:spPr>
        <a:solidFill>
          <a:srgbClr val="FFFFFF"/>
        </a:solidFill>
        <a:ln w="3175">
          <a:solidFill>
            <a:srgbClr val="000000"/>
          </a:solidFill>
          <a:prstDash val="solid"/>
        </a:ln>
      </c:spPr>
    </c:plotArea>
    <c:legend>
      <c:legendPos val="r"/>
      <c:layout>
        <c:manualLayout>
          <c:xMode val="edge"/>
          <c:yMode val="edge"/>
          <c:x val="0.82634856271708546"/>
          <c:y val="0.29255319148936171"/>
          <c:w val="0.15868294906250491"/>
          <c:h val="0.20212765957446804"/>
        </c:manualLayout>
      </c:layout>
      <c:overlay val="0"/>
      <c:spPr>
        <a:solidFill>
          <a:srgbClr val="FFFFFF"/>
        </a:solidFill>
        <a:ln w="25400">
          <a:noFill/>
        </a:ln>
      </c:spPr>
      <c:txPr>
        <a:bodyPr/>
        <a:lstStyle/>
        <a:p>
          <a:pPr>
            <a:defRPr sz="67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32385</xdr:colOff>
      <xdr:row>18</xdr:row>
      <xdr:rowOff>0</xdr:rowOff>
    </xdr:from>
    <xdr:to>
      <xdr:col>6</xdr:col>
      <xdr:colOff>207612</xdr:colOff>
      <xdr:row>19</xdr:row>
      <xdr:rowOff>142875</xdr:rowOff>
    </xdr:to>
    <xdr:sp macro="" textlink="">
      <xdr:nvSpPr>
        <xdr:cNvPr id="2050" name="Text Box 2"/>
        <xdr:cNvSpPr txBox="1">
          <a:spLocks noChangeArrowheads="1"/>
        </xdr:cNvSpPr>
      </xdr:nvSpPr>
      <xdr:spPr bwMode="auto">
        <a:xfrm>
          <a:off x="19050" y="3048000"/>
          <a:ext cx="3143250" cy="4029075"/>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en-US" sz="900" b="0" i="0" u="none" strike="noStrike" baseline="0">
              <a:solidFill>
                <a:srgbClr val="000000"/>
              </a:solidFill>
              <a:latin typeface="Palatino"/>
              <a:ea typeface="+mn-ea"/>
              <a:cs typeface="+mn-cs"/>
            </a:rPr>
            <a:t>The flow rates of learners have been reported in Table 30. These rates show the progression of learners between 2015 and 2016. The grades in the table and figures are the grades, learners attended in 2016. The Grade 1 promotion rate, for example, indicates the percentage of all learners enrolled in Grade 1 in 2015, who were promoted and continued schooling in Grade 2 in 2016.  Grade 12 was not included in the table as, for all practical purposes, all Grade 12 learners left school at the end of 2015. Re-entrants were counted as repeaters in the calculation of Table 30.</a:t>
          </a:r>
        </a:p>
        <a:p>
          <a:pPr algn="just" rtl="0">
            <a:defRPr sz="1000"/>
          </a:pPr>
          <a:endParaRPr lang="en-US" sz="900" b="0" i="0" u="none" strike="noStrike" baseline="0">
            <a:solidFill>
              <a:srgbClr val="000000"/>
            </a:solidFill>
            <a:latin typeface="Palatino"/>
          </a:endParaRPr>
        </a:p>
        <a:p>
          <a:pPr algn="just" rtl="0">
            <a:defRPr sz="1000"/>
          </a:pPr>
          <a:r>
            <a:rPr lang="en-US" sz="900" b="0" i="0" u="none" strike="noStrike" baseline="0">
              <a:solidFill>
                <a:srgbClr val="000000"/>
              </a:solidFill>
              <a:latin typeface="Palatino"/>
            </a:rPr>
            <a:t>The promotion, repetition and school-leaving rates of all learners enrolled in grades 1 to 11 were reported in the 'total' row.</a:t>
          </a:r>
        </a:p>
        <a:p>
          <a:pPr algn="just" rtl="0">
            <a:defRPr sz="1000"/>
          </a:pPr>
          <a:endParaRPr lang="en-US" sz="900" b="0" i="0" u="none" strike="noStrike" baseline="0">
            <a:solidFill>
              <a:srgbClr val="000000"/>
            </a:solidFill>
            <a:latin typeface="Palatino"/>
          </a:endParaRPr>
        </a:p>
        <a:p>
          <a:pPr algn="just" rtl="0">
            <a:defRPr sz="1000"/>
          </a:pPr>
          <a:r>
            <a:rPr lang="en-US" sz="900" b="0" i="0" u="none" strike="noStrike" baseline="0">
              <a:solidFill>
                <a:srgbClr val="000000"/>
              </a:solidFill>
              <a:latin typeface="Palatino"/>
            </a:rPr>
            <a:t>Flow rate calculations normally assume that negligible numbers of learners enter or leave the system from outside its borders. Calculations per region would have been inaccurate, as no numbers on the migration of learners were available. Regions with a high influx of learners would, for example, have shown low or even negative school leaving rates, as the learners who came into the region would have made up the numbers of actual school leavers. For this reason, only national flow rates were reported.</a:t>
          </a:r>
        </a:p>
      </xdr:txBody>
    </xdr:sp>
    <xdr:clientData/>
  </xdr:twoCellAnchor>
  <xdr:twoCellAnchor>
    <xdr:from>
      <xdr:col>6</xdr:col>
      <xdr:colOff>254726</xdr:colOff>
      <xdr:row>17</xdr:row>
      <xdr:rowOff>87630</xdr:rowOff>
    </xdr:from>
    <xdr:to>
      <xdr:col>12</xdr:col>
      <xdr:colOff>444606</xdr:colOff>
      <xdr:row>19</xdr:row>
      <xdr:rowOff>237931</xdr:rowOff>
    </xdr:to>
    <xdr:sp macro="" textlink="">
      <xdr:nvSpPr>
        <xdr:cNvPr id="2051" name="Text Box 3"/>
        <xdr:cNvSpPr txBox="1">
          <a:spLocks noChangeArrowheads="1"/>
        </xdr:cNvSpPr>
      </xdr:nvSpPr>
      <xdr:spPr bwMode="auto">
        <a:xfrm>
          <a:off x="2971800" y="3113859"/>
          <a:ext cx="2953657" cy="4174731"/>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en-US" sz="900" b="0" i="0" u="none" strike="noStrike" baseline="0">
              <a:solidFill>
                <a:srgbClr val="000000"/>
              </a:solidFill>
              <a:latin typeface="Palatino"/>
            </a:rPr>
            <a:t>A large number of learners left school after the Junior Secondary Certificate examination (Grade 10) but some repeat through NAMCOL. The Grade 10 promotion rate was </a:t>
          </a:r>
          <a:r>
            <a:rPr lang="en-US" sz="900" b="0" i="0" u="none" strike="noStrike" baseline="0">
              <a:solidFill>
                <a:sysClr val="windowText" lastClr="000000"/>
              </a:solidFill>
              <a:latin typeface="Palatino"/>
            </a:rPr>
            <a:t>55.7% </a:t>
          </a:r>
          <a:r>
            <a:rPr lang="en-US" sz="900" b="0" i="0" u="none" strike="noStrike" baseline="0">
              <a:solidFill>
                <a:srgbClr val="000000"/>
              </a:solidFill>
              <a:latin typeface="Palatino"/>
            </a:rPr>
            <a:t>according to DNEA results, however it is now reported as 57.8% because the part-time learners that did their Grade 10 are also included. Grade 10 has a lower promotion rate because the examination is of a certain standard and is a national examination. </a:t>
          </a:r>
        </a:p>
        <a:p>
          <a:pPr algn="just" rtl="0">
            <a:defRPr sz="1000"/>
          </a:pPr>
          <a:endParaRPr lang="en-US" sz="900" b="0" i="0" u="none" strike="noStrike" baseline="0">
            <a:solidFill>
              <a:srgbClr val="000000"/>
            </a:solidFill>
            <a:latin typeface="Palatino"/>
          </a:endParaRPr>
        </a:p>
        <a:p>
          <a:pPr algn="just" rtl="0">
            <a:defRPr sz="1000"/>
          </a:pPr>
          <a:r>
            <a:rPr lang="en-US" sz="900" b="0" i="0" u="none" strike="noStrike" baseline="0">
              <a:solidFill>
                <a:srgbClr val="000000"/>
              </a:solidFill>
              <a:latin typeface="Palatino"/>
            </a:rPr>
            <a:t>The Grade 7 promotion rate is the transition rate from primary to secondary education. This transition rate was 90.0% between 2015 and 2016. The school-leaving rates in grades 8 and 9 were higher than that in Grade 7, indicating that a higher percentage of learners made the transition from primary to secondary than between the first grades of secondary education.</a:t>
          </a:r>
        </a:p>
        <a:p>
          <a:pPr algn="just" rtl="0">
            <a:defRPr sz="1000"/>
          </a:pPr>
          <a:endParaRPr lang="en-US" sz="900" b="0" i="0" u="none" strike="noStrike" baseline="0">
            <a:solidFill>
              <a:srgbClr val="000000"/>
            </a:solidFill>
            <a:latin typeface="Palatino"/>
          </a:endParaRPr>
        </a:p>
        <a:p>
          <a:pPr algn="just" rtl="0">
            <a:defRPr sz="1000"/>
          </a:pPr>
          <a:r>
            <a:rPr lang="en-US" sz="900" b="0" i="0" u="none" strike="noStrike" baseline="0">
              <a:solidFill>
                <a:srgbClr val="000000"/>
              </a:solidFill>
              <a:latin typeface="Palatino"/>
            </a:rPr>
            <a:t>Females had higher promotion rates and lower repetition rates than males . Up to Grade 7, a higher percentage of males left school than females. An estimate of the cumulative effect of the school-leaving rates, expressed as the percentage of learners reaching different grades, has been given in Table 32. </a:t>
          </a:r>
        </a:p>
      </xdr:txBody>
    </xdr:sp>
    <xdr:clientData/>
  </xdr:twoCellAnchor>
  <xdr:twoCellAnchor>
    <xdr:from>
      <xdr:col>13</xdr:col>
      <xdr:colOff>0</xdr:colOff>
      <xdr:row>3</xdr:row>
      <xdr:rowOff>142875</xdr:rowOff>
    </xdr:from>
    <xdr:to>
      <xdr:col>13</xdr:col>
      <xdr:colOff>3467100</xdr:colOff>
      <xdr:row>13</xdr:row>
      <xdr:rowOff>0</xdr:rowOff>
    </xdr:to>
    <xdr:graphicFrame macro="">
      <xdr:nvGraphicFramePr>
        <xdr:cNvPr id="5411"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0</xdr:colOff>
      <xdr:row>2</xdr:row>
      <xdr:rowOff>9525</xdr:rowOff>
    </xdr:from>
    <xdr:to>
      <xdr:col>14</xdr:col>
      <xdr:colOff>2127</xdr:colOff>
      <xdr:row>3</xdr:row>
      <xdr:rowOff>126173</xdr:rowOff>
    </xdr:to>
    <xdr:sp macro="" textlink="">
      <xdr:nvSpPr>
        <xdr:cNvPr id="2053" name="Text Box 5"/>
        <xdr:cNvSpPr txBox="1">
          <a:spLocks noChangeArrowheads="1"/>
        </xdr:cNvSpPr>
      </xdr:nvSpPr>
      <xdr:spPr bwMode="auto">
        <a:xfrm>
          <a:off x="6610350" y="238125"/>
          <a:ext cx="2990850" cy="314325"/>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US" sz="900" b="1" i="0" u="none" strike="noStrike" baseline="0">
              <a:solidFill>
                <a:srgbClr val="000000"/>
              </a:solidFill>
              <a:latin typeface="Arial"/>
              <a:cs typeface="Arial"/>
            </a:rPr>
            <a:t>Figure 30a:</a:t>
          </a:r>
        </a:p>
        <a:p>
          <a:pPr algn="l" rtl="0">
            <a:defRPr sz="1000"/>
          </a:pPr>
          <a:r>
            <a:rPr lang="en-US" sz="900" b="1" i="0" u="none" strike="noStrike" baseline="0">
              <a:solidFill>
                <a:srgbClr val="000000"/>
              </a:solidFill>
              <a:latin typeface="Arial"/>
              <a:cs typeface="Arial"/>
            </a:rPr>
            <a:t>Promotion rates of female and male learners</a:t>
          </a:r>
        </a:p>
      </xdr:txBody>
    </xdr:sp>
    <xdr:clientData/>
  </xdr:twoCellAnchor>
  <xdr:twoCellAnchor>
    <xdr:from>
      <xdr:col>13</xdr:col>
      <xdr:colOff>0</xdr:colOff>
      <xdr:row>15</xdr:row>
      <xdr:rowOff>133350</xdr:rowOff>
    </xdr:from>
    <xdr:to>
      <xdr:col>13</xdr:col>
      <xdr:colOff>3467100</xdr:colOff>
      <xdr:row>18</xdr:row>
      <xdr:rowOff>1562100</xdr:rowOff>
    </xdr:to>
    <xdr:graphicFrame macro="">
      <xdr:nvGraphicFramePr>
        <xdr:cNvPr id="5413"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0</xdr:colOff>
      <xdr:row>18</xdr:row>
      <xdr:rowOff>2085975</xdr:rowOff>
    </xdr:from>
    <xdr:to>
      <xdr:col>13</xdr:col>
      <xdr:colOff>3181350</xdr:colOff>
      <xdr:row>18</xdr:row>
      <xdr:rowOff>3876675</xdr:rowOff>
    </xdr:to>
    <xdr:graphicFrame macro="">
      <xdr:nvGraphicFramePr>
        <xdr:cNvPr id="541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0</xdr:colOff>
      <xdr:row>14</xdr:row>
      <xdr:rowOff>9525</xdr:rowOff>
    </xdr:from>
    <xdr:to>
      <xdr:col>14</xdr:col>
      <xdr:colOff>2127</xdr:colOff>
      <xdr:row>15</xdr:row>
      <xdr:rowOff>116561</xdr:rowOff>
    </xdr:to>
    <xdr:sp macro="" textlink="">
      <xdr:nvSpPr>
        <xdr:cNvPr id="2058" name="Text Box 10"/>
        <xdr:cNvSpPr txBox="1">
          <a:spLocks noChangeArrowheads="1"/>
        </xdr:cNvSpPr>
      </xdr:nvSpPr>
      <xdr:spPr bwMode="auto">
        <a:xfrm>
          <a:off x="6610350" y="2524125"/>
          <a:ext cx="2990850" cy="314325"/>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US" sz="900" b="1" i="0" u="none" strike="noStrike" baseline="0">
              <a:solidFill>
                <a:srgbClr val="000000"/>
              </a:solidFill>
              <a:latin typeface="Arial"/>
              <a:cs typeface="Arial"/>
            </a:rPr>
            <a:t>Figure 30b:</a:t>
          </a:r>
        </a:p>
        <a:p>
          <a:pPr algn="l" rtl="0">
            <a:defRPr sz="1000"/>
          </a:pPr>
          <a:r>
            <a:rPr lang="en-US" sz="900" b="1" i="0" u="none" strike="noStrike" baseline="0">
              <a:solidFill>
                <a:srgbClr val="000000"/>
              </a:solidFill>
              <a:latin typeface="Arial"/>
              <a:cs typeface="Arial"/>
            </a:rPr>
            <a:t>Repetition rates of female and male learners</a:t>
          </a:r>
        </a:p>
      </xdr:txBody>
    </xdr:sp>
    <xdr:clientData/>
  </xdr:twoCellAnchor>
  <xdr:twoCellAnchor>
    <xdr:from>
      <xdr:col>13</xdr:col>
      <xdr:colOff>0</xdr:colOff>
      <xdr:row>18</xdr:row>
      <xdr:rowOff>1758315</xdr:rowOff>
    </xdr:from>
    <xdr:to>
      <xdr:col>14</xdr:col>
      <xdr:colOff>2127</xdr:colOff>
      <xdr:row>18</xdr:row>
      <xdr:rowOff>2093695</xdr:rowOff>
    </xdr:to>
    <xdr:sp macro="" textlink="">
      <xdr:nvSpPr>
        <xdr:cNvPr id="2059" name="Text Box 11"/>
        <xdr:cNvSpPr txBox="1">
          <a:spLocks noChangeArrowheads="1"/>
        </xdr:cNvSpPr>
      </xdr:nvSpPr>
      <xdr:spPr bwMode="auto">
        <a:xfrm>
          <a:off x="6610350" y="4810125"/>
          <a:ext cx="2990850" cy="323850"/>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US" sz="900" b="1" i="0" u="none" strike="noStrike" baseline="0">
              <a:solidFill>
                <a:srgbClr val="000000"/>
              </a:solidFill>
              <a:latin typeface="Arial"/>
              <a:cs typeface="Arial"/>
            </a:rPr>
            <a:t>Figure 30c:</a:t>
          </a:r>
        </a:p>
        <a:p>
          <a:pPr algn="l" rtl="0">
            <a:defRPr sz="1000"/>
          </a:pPr>
          <a:r>
            <a:rPr lang="en-US" sz="900" b="1" i="0" u="none" strike="noStrike" baseline="0">
              <a:solidFill>
                <a:srgbClr val="000000"/>
              </a:solidFill>
              <a:latin typeface="Arial"/>
              <a:cs typeface="Arial"/>
            </a:rPr>
            <a:t>School-leaving rates of female and male learners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xdr:colOff>
      <xdr:row>9</xdr:row>
      <xdr:rowOff>28575</xdr:rowOff>
    </xdr:from>
    <xdr:to>
      <xdr:col>6</xdr:col>
      <xdr:colOff>0</xdr:colOff>
      <xdr:row>12</xdr:row>
      <xdr:rowOff>127595</xdr:rowOff>
    </xdr:to>
    <xdr:sp macro="" textlink="">
      <xdr:nvSpPr>
        <xdr:cNvPr id="1025" name="Text Box 1"/>
        <xdr:cNvSpPr txBox="1">
          <a:spLocks noChangeArrowheads="1"/>
        </xdr:cNvSpPr>
      </xdr:nvSpPr>
      <xdr:spPr bwMode="auto">
        <a:xfrm>
          <a:off x="2743200" y="1457325"/>
          <a:ext cx="1809750" cy="55245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Change the standard row height in the table (range "Rows") to the left.</a:t>
          </a:r>
        </a:p>
      </xdr:txBody>
    </xdr:sp>
    <xdr:clientData/>
  </xdr:twoCellAnchor>
  <xdr:twoCellAnchor>
    <xdr:from>
      <xdr:col>3</xdr:col>
      <xdr:colOff>9525</xdr:colOff>
      <xdr:row>14</xdr:row>
      <xdr:rowOff>9525</xdr:rowOff>
    </xdr:from>
    <xdr:to>
      <xdr:col>6</xdr:col>
      <xdr:colOff>0</xdr:colOff>
      <xdr:row>20</xdr:row>
      <xdr:rowOff>81954</xdr:rowOff>
    </xdr:to>
    <xdr:sp macro="" textlink="">
      <xdr:nvSpPr>
        <xdr:cNvPr id="1026" name="Text Box 2"/>
        <xdr:cNvSpPr txBox="1">
          <a:spLocks noChangeArrowheads="1"/>
        </xdr:cNvSpPr>
      </xdr:nvSpPr>
      <xdr:spPr bwMode="auto">
        <a:xfrm>
          <a:off x="2743200" y="2209800"/>
          <a:ext cx="1809750" cy="9906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lnSpc>
              <a:spcPts val="1100"/>
            </a:lnSpc>
            <a:defRPr sz="1000"/>
          </a:pPr>
          <a:r>
            <a:rPr lang="en-US" sz="1000" b="0" i="0" u="none" strike="noStrike" baseline="0">
              <a:solidFill>
                <a:srgbClr val="000000"/>
              </a:solidFill>
              <a:latin typeface="Arial"/>
              <a:cs typeface="Arial"/>
            </a:rPr>
            <a:t>Enter the required numbers of rows for the first and second page. Adjust row heights </a:t>
          </a:r>
          <a:r>
            <a:rPr lang="en-US" sz="1000" b="1" i="0" u="none" strike="noStrike" baseline="0">
              <a:solidFill>
                <a:srgbClr val="000000"/>
              </a:solidFill>
              <a:latin typeface="Arial"/>
              <a:cs typeface="Arial"/>
            </a:rPr>
            <a:t>in the yellow area to the left</a:t>
          </a:r>
          <a:r>
            <a:rPr lang="en-US" sz="1000" b="0" i="0" u="none" strike="noStrike" baseline="0">
              <a:solidFill>
                <a:srgbClr val="000000"/>
              </a:solidFill>
              <a:latin typeface="Arial"/>
              <a:cs typeface="Arial"/>
            </a:rPr>
            <a:t> if the space left is not zero or a small positive value.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W24"/>
  <sheetViews>
    <sheetView tabSelected="1" topLeftCell="A19" zoomScaleNormal="100" zoomScaleSheetLayoutView="100" workbookViewId="0">
      <selection activeCell="A3" sqref="A3:L4"/>
    </sheetView>
  </sheetViews>
  <sheetFormatPr defaultRowHeight="12"/>
  <cols>
    <col min="1" max="1" width="8.5703125" customWidth="1"/>
    <col min="2" max="4" width="8" customWidth="1"/>
    <col min="5" max="5" width="4.140625" customWidth="1"/>
    <col min="6" max="8" width="8" customWidth="1"/>
    <col min="9" max="9" width="4.140625" customWidth="1"/>
    <col min="10" max="11" width="8" customWidth="1"/>
    <col min="12" max="12" width="9.42578125" customWidth="1"/>
    <col min="13" max="13" width="8.85546875" customWidth="1"/>
    <col min="14" max="14" width="47.7109375" customWidth="1"/>
  </cols>
  <sheetData>
    <row r="1" spans="1:23" ht="15" customHeight="1">
      <c r="A1" s="28" t="s">
        <v>84</v>
      </c>
      <c r="B1" s="27"/>
      <c r="C1" s="27"/>
      <c r="D1" s="27"/>
      <c r="E1" s="27"/>
      <c r="F1" s="27"/>
      <c r="G1" s="27"/>
      <c r="H1" s="27"/>
      <c r="I1" s="27"/>
      <c r="J1" s="27"/>
      <c r="K1" s="27"/>
      <c r="L1" s="27"/>
    </row>
    <row r="2" spans="1:23" ht="3" customHeight="1">
      <c r="A2" s="28"/>
      <c r="B2" s="27"/>
      <c r="C2" s="27"/>
      <c r="D2" s="27"/>
      <c r="E2" s="27"/>
      <c r="F2" s="27"/>
      <c r="G2" s="27"/>
      <c r="H2" s="27"/>
      <c r="I2" s="27"/>
      <c r="J2" s="27"/>
      <c r="K2" s="27"/>
      <c r="L2" s="27"/>
    </row>
    <row r="3" spans="1:23" ht="14.85" customHeight="1">
      <c r="A3" s="67"/>
      <c r="B3" s="67"/>
      <c r="C3" s="68" t="s">
        <v>28</v>
      </c>
      <c r="D3" s="67"/>
      <c r="E3" s="67"/>
      <c r="F3" s="67"/>
      <c r="G3" s="68" t="s">
        <v>29</v>
      </c>
      <c r="H3" s="67"/>
      <c r="I3" s="67"/>
      <c r="J3" s="67"/>
      <c r="K3" s="68" t="s">
        <v>30</v>
      </c>
      <c r="L3" s="67"/>
      <c r="M3" s="32"/>
      <c r="N3" s="32"/>
      <c r="O3" s="43"/>
    </row>
    <row r="4" spans="1:23" ht="14.85" customHeight="1">
      <c r="A4" s="69" t="s">
        <v>25</v>
      </c>
      <c r="B4" s="70" t="s">
        <v>11</v>
      </c>
      <c r="C4" s="70" t="s">
        <v>26</v>
      </c>
      <c r="D4" s="70" t="s">
        <v>27</v>
      </c>
      <c r="E4" s="70"/>
      <c r="F4" s="70" t="s">
        <v>11</v>
      </c>
      <c r="G4" s="70" t="s">
        <v>26</v>
      </c>
      <c r="H4" s="70" t="s">
        <v>27</v>
      </c>
      <c r="I4" s="70"/>
      <c r="J4" s="70" t="s">
        <v>11</v>
      </c>
      <c r="K4" s="70" t="s">
        <v>26</v>
      </c>
      <c r="L4" s="70" t="s">
        <v>27</v>
      </c>
      <c r="M4" s="32"/>
      <c r="N4" s="32"/>
      <c r="O4" s="42" t="s">
        <v>51</v>
      </c>
    </row>
    <row r="5" spans="1:23" ht="17.100000000000001" customHeight="1">
      <c r="A5" s="34" t="s">
        <v>52</v>
      </c>
      <c r="B5" s="40">
        <f>flow_rates!B2</f>
        <v>0.78986205203693449</v>
      </c>
      <c r="C5" s="41">
        <f>flow_rates!C2</f>
        <v>0.80990276221925572</v>
      </c>
      <c r="D5" s="41">
        <f>flow_rates!D2</f>
        <v>0.77058582151301735</v>
      </c>
      <c r="E5" s="43"/>
      <c r="F5" s="40">
        <f>flow_rates!E2</f>
        <v>0.15633621658720159</v>
      </c>
      <c r="G5" s="41">
        <f>flow_rates!F2</f>
        <v>0.17407210776765425</v>
      </c>
      <c r="H5" s="41">
        <f>flow_rates!G2</f>
        <v>0.1991854615548794</v>
      </c>
      <c r="I5" s="43"/>
      <c r="J5" s="40">
        <f>flow_rates!H2</f>
        <v>5.3801731375863901E-2</v>
      </c>
      <c r="K5" s="40">
        <f>flow_rates!I2</f>
        <v>1.602513001309008E-2</v>
      </c>
      <c r="L5" s="40">
        <f>flow_rates!J2</f>
        <v>3.022871693210312E-2</v>
      </c>
      <c r="M5" s="41"/>
      <c r="N5" s="32"/>
      <c r="O5" t="b">
        <f>B5+F5+J5=1</f>
        <v>1</v>
      </c>
      <c r="P5" t="b">
        <f>C5+G5+K5=1</f>
        <v>1</v>
      </c>
      <c r="Q5" t="b">
        <f>D5+H5+L5=1</f>
        <v>1</v>
      </c>
    </row>
    <row r="6" spans="1:23" ht="15.2" customHeight="1">
      <c r="A6" s="32" t="str">
        <f>flow_rates!A3</f>
        <v>Grade  1</v>
      </c>
      <c r="B6" s="40">
        <f>flow_rates!B3</f>
        <v>0.77988991295442911</v>
      </c>
      <c r="C6" s="41">
        <f>flow_rates!C3</f>
        <v>0.81572944297082228</v>
      </c>
      <c r="D6" s="41">
        <f>flow_rates!D3</f>
        <v>0.74646214745175654</v>
      </c>
      <c r="E6" s="43"/>
      <c r="F6" s="40">
        <f>flow_rates!E3</f>
        <v>0.20839733742959549</v>
      </c>
      <c r="G6" s="41">
        <f>flow_rates!F3</f>
        <v>0.23080881125883074</v>
      </c>
      <c r="H6" s="41">
        <f>flow_rates!G3</f>
        <v>0.27033451122696373</v>
      </c>
      <c r="I6" s="43"/>
      <c r="J6" s="40">
        <f>flow_rates!H3</f>
        <v>1.171274961597546E-2</v>
      </c>
      <c r="K6" s="41">
        <f>flow_rates!I3</f>
        <v>-4.6538254229653075E-2</v>
      </c>
      <c r="L6" s="41">
        <f>flow_rates!J3</f>
        <v>-1.6796658678720267E-2</v>
      </c>
      <c r="M6" s="32"/>
      <c r="N6" s="32"/>
      <c r="O6" t="b">
        <f t="shared" ref="O6:O16" si="0">B6+F6+J6=1</f>
        <v>1</v>
      </c>
      <c r="P6" t="b">
        <f t="shared" ref="P6:P16" si="1">C6+G6+K6=1</f>
        <v>1</v>
      </c>
      <c r="Q6" t="b">
        <f>D6+H6+L6=1</f>
        <v>1</v>
      </c>
      <c r="S6" s="41"/>
      <c r="T6" s="41"/>
      <c r="U6" s="41"/>
      <c r="V6" s="43"/>
    </row>
    <row r="7" spans="1:23" ht="15.2" customHeight="1">
      <c r="A7" s="32" t="str">
        <f>flow_rates!A4</f>
        <v>Grade  2</v>
      </c>
      <c r="B7" s="40">
        <f>flow_rates!B4</f>
        <v>0.84580739170751096</v>
      </c>
      <c r="C7" s="41">
        <f>flow_rates!C4</f>
        <v>0.87585441899508332</v>
      </c>
      <c r="D7" s="41">
        <f>flow_rates!D4</f>
        <v>0.8168281046696545</v>
      </c>
      <c r="E7" s="43"/>
      <c r="F7" s="40">
        <f>flow_rates!E4</f>
        <v>0.14861423882486274</v>
      </c>
      <c r="G7" s="41">
        <f>flow_rates!F4</f>
        <v>0.15741341489788982</v>
      </c>
      <c r="H7" s="41">
        <f>flow_rates!G4</f>
        <v>0.17356038087561088</v>
      </c>
      <c r="I7" s="43"/>
      <c r="J7" s="40">
        <f>flow_rates!H4</f>
        <v>5.578369467626354E-3</v>
      </c>
      <c r="K7" s="41">
        <f>flow_rates!I4</f>
        <v>-3.3267833892973053E-2</v>
      </c>
      <c r="L7" s="41">
        <f>flow_rates!J4</f>
        <v>9.6115144547346265E-3</v>
      </c>
      <c r="M7" s="32"/>
      <c r="N7" s="32"/>
      <c r="O7" t="b">
        <f t="shared" si="0"/>
        <v>1</v>
      </c>
      <c r="P7" t="b">
        <f t="shared" si="1"/>
        <v>1</v>
      </c>
      <c r="Q7" t="b">
        <f t="shared" ref="Q7:Q16" si="2">D7+H7+L7=1</f>
        <v>1</v>
      </c>
    </row>
    <row r="8" spans="1:23" ht="15.2" customHeight="1">
      <c r="A8" s="32" t="str">
        <f>flow_rates!A5</f>
        <v>Grade  3</v>
      </c>
      <c r="B8" s="40">
        <f>flow_rates!B5</f>
        <v>0.8558173624214449</v>
      </c>
      <c r="C8" s="41">
        <f>flow_rates!C5</f>
        <v>0.88644850939932907</v>
      </c>
      <c r="D8" s="41">
        <f>flow_rates!D5</f>
        <v>0.82606289772203267</v>
      </c>
      <c r="E8" s="43"/>
      <c r="F8" s="40">
        <f>flow_rates!E5</f>
        <v>0.13565268919487891</v>
      </c>
      <c r="G8" s="41">
        <f>flow_rates!F5</f>
        <v>0.14270638850556053</v>
      </c>
      <c r="H8" s="41">
        <f>flow_rates!G5</f>
        <v>0.15526105533747872</v>
      </c>
      <c r="I8" s="43"/>
      <c r="J8" s="40">
        <f>flow_rates!H5</f>
        <v>8.5299483836761558E-3</v>
      </c>
      <c r="K8" s="41">
        <f>flow_rates!I5</f>
        <v>-2.9154897904889676E-2</v>
      </c>
      <c r="L8" s="41">
        <f>flow_rates!J5</f>
        <v>1.8676046940488633E-2</v>
      </c>
      <c r="M8" s="32"/>
      <c r="N8" s="32"/>
      <c r="O8" t="b">
        <f t="shared" si="0"/>
        <v>1</v>
      </c>
      <c r="P8" t="b">
        <f t="shared" si="1"/>
        <v>1</v>
      </c>
      <c r="Q8" t="b">
        <f t="shared" si="2"/>
        <v>1</v>
      </c>
    </row>
    <row r="9" spans="1:23" ht="15.2" customHeight="1">
      <c r="A9" s="32" t="str">
        <f>flow_rates!A6</f>
        <v>Grade  4</v>
      </c>
      <c r="B9" s="40">
        <f>flow_rates!B6</f>
        <v>0.87855141404926362</v>
      </c>
      <c r="C9" s="41">
        <f>flow_rates!C6</f>
        <v>0.90781187190138013</v>
      </c>
      <c r="D9" s="41">
        <f>flow_rates!D6</f>
        <v>0.85084993022960798</v>
      </c>
      <c r="E9" s="43"/>
      <c r="F9" s="40">
        <f>flow_rates!E6</f>
        <v>0.11217906946435553</v>
      </c>
      <c r="G9" s="41">
        <f>flow_rates!F6</f>
        <v>0.11860564220574449</v>
      </c>
      <c r="H9" s="41">
        <f>flow_rates!G6</f>
        <v>0.13163057560614475</v>
      </c>
      <c r="I9" s="43"/>
      <c r="J9" s="40">
        <f>flow_rates!H6</f>
        <v>9.2695164863808577E-3</v>
      </c>
      <c r="K9" s="41">
        <f>flow_rates!I6</f>
        <v>-2.6417514107124562E-2</v>
      </c>
      <c r="L9" s="41">
        <f>flow_rates!J6</f>
        <v>1.7519494164247251E-2</v>
      </c>
      <c r="M9" s="32"/>
      <c r="N9" s="32"/>
      <c r="O9" t="b">
        <f t="shared" si="0"/>
        <v>1</v>
      </c>
      <c r="P9" t="b">
        <f>C9+G9+K9=1</f>
        <v>1</v>
      </c>
      <c r="Q9" t="b">
        <f t="shared" si="2"/>
        <v>1</v>
      </c>
    </row>
    <row r="10" spans="1:23" ht="15.2" customHeight="1">
      <c r="A10" s="32" t="str">
        <f>flow_rates!A7</f>
        <v>Grade  5</v>
      </c>
      <c r="B10" s="40">
        <f>flow_rates!B7</f>
        <v>0.76201103465377229</v>
      </c>
      <c r="C10" s="41">
        <f>flow_rates!C7</f>
        <v>0.80993194658448897</v>
      </c>
      <c r="D10" s="41">
        <f>flow_rates!D7</f>
        <v>0.71727795756921975</v>
      </c>
      <c r="E10" s="43"/>
      <c r="F10" s="40">
        <f>flow_rates!E7</f>
        <v>0.20176988407414295</v>
      </c>
      <c r="G10" s="41">
        <f>flow_rates!F7</f>
        <v>0.22011723014393444</v>
      </c>
      <c r="H10" s="41">
        <f>flow_rates!G7</f>
        <v>0.25676852514853016</v>
      </c>
      <c r="I10" s="43"/>
      <c r="J10" s="40">
        <f>flow_rates!H7</f>
        <v>3.621908127208473E-2</v>
      </c>
      <c r="K10" s="41">
        <f>flow_rates!I7</f>
        <v>-3.0049176728423443E-2</v>
      </c>
      <c r="L10" s="41">
        <f>flow_rates!J7</f>
        <v>2.5953517282250038E-2</v>
      </c>
      <c r="M10" s="41"/>
      <c r="N10" s="32"/>
      <c r="O10" t="b">
        <f t="shared" si="0"/>
        <v>1</v>
      </c>
      <c r="P10" t="b">
        <f t="shared" si="1"/>
        <v>1</v>
      </c>
      <c r="Q10" t="b">
        <f t="shared" si="2"/>
        <v>1</v>
      </c>
    </row>
    <row r="11" spans="1:23" ht="15.2" customHeight="1">
      <c r="A11" s="32" t="str">
        <f>flow_rates!A8</f>
        <v>Grade  6</v>
      </c>
      <c r="B11" s="40">
        <f>flow_rates!B8</f>
        <v>0.84746526338553585</v>
      </c>
      <c r="C11" s="41">
        <f>flow_rates!C8</f>
        <v>0.8667196130103606</v>
      </c>
      <c r="D11" s="41">
        <f>flow_rates!D8</f>
        <v>0.8282711961997985</v>
      </c>
      <c r="E11" s="43"/>
      <c r="F11" s="40">
        <f>flow_rates!E8</f>
        <v>0.12809746075798806</v>
      </c>
      <c r="G11" s="41">
        <f>flow_rates!F8</f>
        <v>0.13745008502264086</v>
      </c>
      <c r="H11" s="41">
        <f>flow_rates!G8</f>
        <v>0.15078065064587695</v>
      </c>
      <c r="I11" s="43"/>
      <c r="J11" s="40">
        <f>flow_rates!H8</f>
        <v>2.4437275856476148E-2</v>
      </c>
      <c r="K11" s="41">
        <f>flow_rates!I8</f>
        <v>-4.1696980330014899E-3</v>
      </c>
      <c r="L11" s="41">
        <f>flow_rates!J8</f>
        <v>2.0948153154324523E-2</v>
      </c>
      <c r="M11" s="32"/>
      <c r="N11" s="32"/>
      <c r="O11" t="b">
        <f t="shared" si="0"/>
        <v>1</v>
      </c>
      <c r="P11" t="b">
        <f t="shared" si="1"/>
        <v>1</v>
      </c>
      <c r="Q11" t="b">
        <f t="shared" si="2"/>
        <v>1</v>
      </c>
    </row>
    <row r="12" spans="1:23" ht="15.2" customHeight="1">
      <c r="A12" s="32" t="str">
        <f>flow_rates!A9</f>
        <v>Grade  7</v>
      </c>
      <c r="B12" s="40">
        <f>flow_rates!B9</f>
        <v>0.89975526186979926</v>
      </c>
      <c r="C12" s="41">
        <f>flow_rates!C9</f>
        <v>0.90677340380056737</v>
      </c>
      <c r="D12" s="41">
        <f>flow_rates!D9</f>
        <v>0.89262883750295952</v>
      </c>
      <c r="E12" s="43"/>
      <c r="F12" s="40">
        <f>flow_rates!E9</f>
        <v>8.3837493881546751E-2</v>
      </c>
      <c r="G12" s="41">
        <f>flow_rates!F9</f>
        <v>8.9393445295939997E-2</v>
      </c>
      <c r="H12" s="41">
        <f>flow_rates!G9</f>
        <v>9.5313469230604686E-2</v>
      </c>
      <c r="I12" s="43"/>
      <c r="J12" s="40">
        <f>flow_rates!H9</f>
        <v>1.6407244248654029E-2</v>
      </c>
      <c r="K12" s="41">
        <f>flow_rates!I9</f>
        <v>3.833150903492677E-3</v>
      </c>
      <c r="L12" s="41">
        <f>flow_rates!J9</f>
        <v>1.2057693266435798E-2</v>
      </c>
      <c r="M12" s="32"/>
      <c r="N12" s="32"/>
      <c r="O12" t="b">
        <f t="shared" si="0"/>
        <v>1</v>
      </c>
      <c r="P12" t="b">
        <f t="shared" si="1"/>
        <v>1</v>
      </c>
      <c r="Q12" t="b">
        <f t="shared" si="2"/>
        <v>1</v>
      </c>
    </row>
    <row r="13" spans="1:23" ht="15.2" customHeight="1">
      <c r="A13" s="32" t="str">
        <f>flow_rates!A10</f>
        <v>Grade  8</v>
      </c>
      <c r="B13" s="40">
        <f>flow_rates!B10</f>
        <v>0.61336925721187341</v>
      </c>
      <c r="C13" s="41">
        <f>flow_rates!C10</f>
        <v>0.6321401370906321</v>
      </c>
      <c r="D13" s="41">
        <f>flow_rates!D10</f>
        <v>0.59396649452072048</v>
      </c>
      <c r="E13" s="43"/>
      <c r="F13" s="40">
        <f>flow_rates!E10</f>
        <v>0.30560071847757081</v>
      </c>
      <c r="G13" s="41">
        <f>flow_rates!F10</f>
        <v>0.36119586214366955</v>
      </c>
      <c r="H13" s="41">
        <f>flow_rates!G10</f>
        <v>0.44441992851153966</v>
      </c>
      <c r="I13" s="43"/>
      <c r="J13" s="40">
        <f>flow_rates!H10</f>
        <v>8.1030024310555726E-2</v>
      </c>
      <c r="K13" s="41">
        <f>flow_rates!I10</f>
        <v>6.6640007656983968E-3</v>
      </c>
      <c r="L13" s="41">
        <f>flow_rates!J10</f>
        <v>-3.8386423032260142E-2</v>
      </c>
      <c r="M13" s="32"/>
      <c r="N13" s="32"/>
      <c r="O13" t="b">
        <f t="shared" si="0"/>
        <v>1</v>
      </c>
      <c r="P13" t="b">
        <f t="shared" si="1"/>
        <v>1</v>
      </c>
      <c r="Q13" t="b">
        <f t="shared" si="2"/>
        <v>1</v>
      </c>
    </row>
    <row r="14" spans="1:23" ht="15.2" customHeight="1">
      <c r="A14" s="32" t="str">
        <f>flow_rates!A11</f>
        <v>Grade  9</v>
      </c>
      <c r="B14" s="40">
        <f>flow_rates!B11</f>
        <v>0.69219612985258472</v>
      </c>
      <c r="C14" s="41">
        <f>flow_rates!C11</f>
        <v>0.69695942127274779</v>
      </c>
      <c r="D14" s="41">
        <f>flow_rates!D11</f>
        <v>0.68688269659143442</v>
      </c>
      <c r="E14" s="43"/>
      <c r="F14" s="40">
        <f>flow_rates!E11</f>
        <v>0.24317558707831685</v>
      </c>
      <c r="G14" s="41">
        <f>flow_rates!F11</f>
        <v>0.28688004352162483</v>
      </c>
      <c r="H14" s="41">
        <f>flow_rates!G11</f>
        <v>0.33246948454142589</v>
      </c>
      <c r="I14" s="43"/>
      <c r="J14" s="40">
        <f>flow_rates!H11</f>
        <v>6.4628283069098402E-2</v>
      </c>
      <c r="K14" s="41">
        <f>flow_rates!I11</f>
        <v>1.6160535205627324E-2</v>
      </c>
      <c r="L14" s="41">
        <f>flow_rates!J11</f>
        <v>-1.9352181132860302E-2</v>
      </c>
      <c r="M14" s="32"/>
      <c r="N14" s="32"/>
      <c r="O14" t="b">
        <f t="shared" si="0"/>
        <v>1</v>
      </c>
      <c r="P14" t="b">
        <f>C14+G14+K14=1</f>
        <v>1</v>
      </c>
      <c r="Q14" t="b">
        <f t="shared" si="2"/>
        <v>1</v>
      </c>
      <c r="T14" s="41"/>
      <c r="U14" s="41"/>
      <c r="V14" s="41">
        <v>-1E-3</v>
      </c>
      <c r="W14" s="43">
        <f>SUM(T14:V14)</f>
        <v>-1E-3</v>
      </c>
    </row>
    <row r="15" spans="1:23" ht="15.2" customHeight="1">
      <c r="A15" s="32" t="str">
        <f>flow_rates!A12</f>
        <v>Grade 10</v>
      </c>
      <c r="B15" s="40">
        <f>flow_rates!B12</f>
        <v>0.57848730698769957</v>
      </c>
      <c r="C15" s="41">
        <f>flow_rates!C12</f>
        <v>0.58075734157650694</v>
      </c>
      <c r="D15" s="41">
        <f>flow_rates!D12</f>
        <v>0.57580258197189538</v>
      </c>
      <c r="E15" s="43"/>
      <c r="F15" s="40">
        <f>flow_rates!E12</f>
        <v>0.1097095001308558</v>
      </c>
      <c r="G15" s="41">
        <f>flow_rates!F12</f>
        <v>0.12072137362024751</v>
      </c>
      <c r="H15" s="41">
        <f>flow_rates!G12</f>
        <v>0.12733951373097779</v>
      </c>
      <c r="I15" s="43"/>
      <c r="J15" s="40">
        <f>flow_rates!H12</f>
        <v>0.31180319288144465</v>
      </c>
      <c r="K15" s="41">
        <f>flow_rates!I12</f>
        <v>0.29852128480324558</v>
      </c>
      <c r="L15" s="41">
        <f>flow_rates!J12</f>
        <v>0.29685790429712688</v>
      </c>
      <c r="M15" s="41"/>
      <c r="N15" s="32"/>
      <c r="O15" t="b">
        <f t="shared" si="0"/>
        <v>1</v>
      </c>
      <c r="P15" t="b">
        <f t="shared" si="1"/>
        <v>1</v>
      </c>
      <c r="Q15" t="b">
        <f>D15+H15+L15=1</f>
        <v>1</v>
      </c>
    </row>
    <row r="16" spans="1:23" ht="15.2" customHeight="1">
      <c r="A16" s="32" t="str">
        <f>flow_rates!A13</f>
        <v>Grade 11</v>
      </c>
      <c r="B16" s="40">
        <f>flow_rates!B13</f>
        <v>0.93513223731236594</v>
      </c>
      <c r="C16" s="41">
        <f>flow_rates!C13</f>
        <v>0.9298042778098935</v>
      </c>
      <c r="D16" s="41">
        <f>flow_rates!D13</f>
        <v>0.94141119221411196</v>
      </c>
      <c r="E16" s="43"/>
      <c r="F16" s="40">
        <f>flow_rates!E13</f>
        <v>4.2664403145103648E-2</v>
      </c>
      <c r="G16" s="41">
        <f>flow_rates!F13</f>
        <v>4.950088882811432E-2</v>
      </c>
      <c r="H16" s="41">
        <f>flow_rates!G13</f>
        <v>5.3161982248520707E-2</v>
      </c>
      <c r="I16" s="43"/>
      <c r="J16" s="40">
        <f>flow_rates!H13</f>
        <v>2.2203359542530388E-2</v>
      </c>
      <c r="K16" s="41">
        <f>flow_rates!I13</f>
        <v>2.0694833361992182E-2</v>
      </c>
      <c r="L16" s="41">
        <f>flow_rates!J13</f>
        <v>5.4268255373672858E-3</v>
      </c>
      <c r="M16" s="32"/>
      <c r="N16" s="32"/>
      <c r="O16" t="b">
        <f t="shared" si="0"/>
        <v>1</v>
      </c>
      <c r="P16" t="b">
        <f t="shared" si="1"/>
        <v>1</v>
      </c>
      <c r="Q16" t="b">
        <f t="shared" si="2"/>
        <v>1</v>
      </c>
    </row>
    <row r="17" spans="1:14" ht="3" customHeight="1">
      <c r="A17" s="33"/>
      <c r="B17" s="33"/>
      <c r="C17" s="33"/>
      <c r="D17" s="33"/>
      <c r="E17" s="33"/>
      <c r="F17" s="33"/>
      <c r="G17" s="33"/>
      <c r="H17" s="33"/>
      <c r="I17" s="33"/>
      <c r="J17" s="33"/>
      <c r="K17" s="33"/>
      <c r="L17" s="33"/>
      <c r="M17" s="32"/>
      <c r="N17" s="32"/>
    </row>
    <row r="18" spans="1:14" ht="9" customHeight="1">
      <c r="A18" s="32"/>
      <c r="B18" s="32"/>
      <c r="C18" s="32"/>
      <c r="D18" s="32"/>
      <c r="E18" s="32"/>
      <c r="F18" s="32"/>
      <c r="G18" s="32"/>
      <c r="H18" s="32"/>
      <c r="I18" s="32"/>
      <c r="J18" s="32"/>
      <c r="K18" s="32"/>
      <c r="L18" s="32"/>
      <c r="M18" s="32"/>
      <c r="N18" s="32"/>
    </row>
    <row r="19" spans="1:14" ht="306.60000000000002" customHeight="1">
      <c r="A19" s="32"/>
      <c r="B19" s="32"/>
      <c r="C19" s="32"/>
      <c r="D19" s="32"/>
      <c r="E19" s="32"/>
      <c r="F19" s="32"/>
      <c r="G19" s="32"/>
      <c r="H19" s="32"/>
      <c r="I19" s="32"/>
      <c r="J19" s="32"/>
      <c r="K19" s="32"/>
      <c r="L19" s="32"/>
      <c r="M19" s="32"/>
      <c r="N19" s="32"/>
    </row>
    <row r="20" spans="1:14" ht="28.5" customHeight="1">
      <c r="A20" s="30"/>
      <c r="B20" s="29"/>
      <c r="C20" s="29"/>
      <c r="D20" s="29"/>
      <c r="E20" s="29"/>
      <c r="F20" s="29"/>
      <c r="G20" s="29"/>
      <c r="H20" s="29"/>
      <c r="I20" s="29"/>
      <c r="J20" s="29"/>
      <c r="K20" s="29"/>
      <c r="L20" s="29"/>
      <c r="M20" s="29"/>
    </row>
    <row r="21" spans="1:14">
      <c r="A21" s="30">
        <v>56</v>
      </c>
    </row>
    <row r="22" spans="1:14">
      <c r="N22" s="31" t="s">
        <v>85</v>
      </c>
    </row>
    <row r="24" spans="1:14">
      <c r="G24" s="44"/>
    </row>
  </sheetData>
  <phoneticPr fontId="0" type="noConversion"/>
  <pageMargins left="1.17" right="0.47244094488188981" top="0.47244094488188981" bottom="0.28000000000000003" header="0.31496062992125984" footer="0.31496062992125984"/>
  <pageSetup paperSize="9" scale="96" orientation="landscape" horizontalDpi="1200" verticalDpi="1200" r:id="rId1"/>
  <headerFooter alignWithMargins="0"/>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J26"/>
  <sheetViews>
    <sheetView showGridLines="0" workbookViewId="0">
      <selection activeCell="B2" sqref="B2"/>
    </sheetView>
  </sheetViews>
  <sheetFormatPr defaultRowHeight="12"/>
  <cols>
    <col min="1" max="1" width="8.28515625" bestFit="1" customWidth="1"/>
    <col min="2" max="2" width="13.42578125" bestFit="1" customWidth="1"/>
    <col min="3" max="3" width="20" bestFit="1" customWidth="1"/>
    <col min="4" max="4" width="17.7109375" bestFit="1" customWidth="1"/>
    <col min="5" max="5" width="13.28515625" bestFit="1" customWidth="1"/>
    <col min="6" max="6" width="19.85546875" bestFit="1" customWidth="1"/>
    <col min="7" max="7" width="17.5703125" bestFit="1" customWidth="1"/>
    <col min="8" max="8" width="12" bestFit="1" customWidth="1"/>
    <col min="9" max="9" width="18.140625" bestFit="1" customWidth="1"/>
    <col min="10" max="10" width="15.7109375" bestFit="1" customWidth="1"/>
  </cols>
  <sheetData>
    <row r="1" spans="1:10">
      <c r="B1" s="36" t="s">
        <v>31</v>
      </c>
      <c r="C1" s="36" t="s">
        <v>32</v>
      </c>
      <c r="D1" s="36" t="s">
        <v>33</v>
      </c>
      <c r="E1" s="36" t="s">
        <v>34</v>
      </c>
      <c r="F1" s="36" t="s">
        <v>35</v>
      </c>
      <c r="G1" s="36" t="s">
        <v>36</v>
      </c>
      <c r="H1" s="36" t="s">
        <v>37</v>
      </c>
      <c r="I1" s="36" t="s">
        <v>38</v>
      </c>
      <c r="J1" s="36" t="s">
        <v>39</v>
      </c>
    </row>
    <row r="2" spans="1:10">
      <c r="A2" s="37" t="s">
        <v>25</v>
      </c>
      <c r="B2" s="38">
        <f>AVERAGE(B3:B13)</f>
        <v>0.78986205203693449</v>
      </c>
      <c r="C2" s="38">
        <f t="shared" ref="C2:J2" si="0">AVERAGE(C3:C13)</f>
        <v>0.80990276221925572</v>
      </c>
      <c r="D2" s="38">
        <f t="shared" si="0"/>
        <v>0.77058582151301735</v>
      </c>
      <c r="E2" s="38">
        <f t="shared" si="0"/>
        <v>0.15633621658720159</v>
      </c>
      <c r="F2" s="38">
        <f t="shared" si="0"/>
        <v>0.17407210776765425</v>
      </c>
      <c r="G2" s="38">
        <f t="shared" si="0"/>
        <v>0.1991854615548794</v>
      </c>
      <c r="H2" s="38">
        <f t="shared" si="0"/>
        <v>5.3801731375863901E-2</v>
      </c>
      <c r="I2" s="38">
        <f t="shared" si="0"/>
        <v>1.602513001309008E-2</v>
      </c>
      <c r="J2" s="38">
        <f t="shared" si="0"/>
        <v>3.022871693210312E-2</v>
      </c>
    </row>
    <row r="3" spans="1:10">
      <c r="A3" s="39" t="s">
        <v>40</v>
      </c>
      <c r="B3" s="38">
        <f>'completion rate'!C19</f>
        <v>0.77988991295442911</v>
      </c>
      <c r="C3" s="38">
        <f>'completion rate'!D19</f>
        <v>0.81572944297082228</v>
      </c>
      <c r="D3" s="38">
        <f>'completion rate'!E19</f>
        <v>0.74646214745175654</v>
      </c>
      <c r="E3" s="38">
        <f>'completion rate'!F19</f>
        <v>0.20839733742959549</v>
      </c>
      <c r="F3" s="38">
        <f>'completion rate'!G19</f>
        <v>0.23080881125883074</v>
      </c>
      <c r="G3" s="38">
        <f>'completion rate'!H19</f>
        <v>0.27033451122696373</v>
      </c>
      <c r="H3" s="38">
        <f>'completion rate'!I19</f>
        <v>1.171274961597546E-2</v>
      </c>
      <c r="I3" s="38">
        <f>'completion rate'!J19</f>
        <v>-4.6538254229653075E-2</v>
      </c>
      <c r="J3" s="38">
        <f>'completion rate'!K19</f>
        <v>-1.6796658678720267E-2</v>
      </c>
    </row>
    <row r="4" spans="1:10">
      <c r="A4" s="39" t="s">
        <v>41</v>
      </c>
      <c r="B4" s="38">
        <f>'completion rate'!C20</f>
        <v>0.84580739170751096</v>
      </c>
      <c r="C4" s="38">
        <f>'completion rate'!D20</f>
        <v>0.87585441899508332</v>
      </c>
      <c r="D4" s="38">
        <f>'completion rate'!E20</f>
        <v>0.8168281046696545</v>
      </c>
      <c r="E4" s="38">
        <f>'completion rate'!F20</f>
        <v>0.14861423882486274</v>
      </c>
      <c r="F4" s="38">
        <f>'completion rate'!G20</f>
        <v>0.15741341489788982</v>
      </c>
      <c r="G4" s="38">
        <f>'completion rate'!H20</f>
        <v>0.17356038087561088</v>
      </c>
      <c r="H4" s="38">
        <f>'completion rate'!I20</f>
        <v>5.578369467626354E-3</v>
      </c>
      <c r="I4" s="38">
        <f>'completion rate'!J20</f>
        <v>-3.3267833892973053E-2</v>
      </c>
      <c r="J4" s="38">
        <f>'completion rate'!K20</f>
        <v>9.6115144547346265E-3</v>
      </c>
    </row>
    <row r="5" spans="1:10">
      <c r="A5" s="39" t="s">
        <v>42</v>
      </c>
      <c r="B5" s="38">
        <f>'completion rate'!C21</f>
        <v>0.8558173624214449</v>
      </c>
      <c r="C5" s="38">
        <f>'completion rate'!D21</f>
        <v>0.88644850939932907</v>
      </c>
      <c r="D5" s="38">
        <f>'completion rate'!E21</f>
        <v>0.82606289772203267</v>
      </c>
      <c r="E5" s="38">
        <f>'completion rate'!F21</f>
        <v>0.13565268919487891</v>
      </c>
      <c r="F5" s="38">
        <f>'completion rate'!G21</f>
        <v>0.14270638850556053</v>
      </c>
      <c r="G5" s="38">
        <f>'completion rate'!H21</f>
        <v>0.15526105533747872</v>
      </c>
      <c r="H5" s="38">
        <f>'completion rate'!I21</f>
        <v>8.5299483836761558E-3</v>
      </c>
      <c r="I5" s="38">
        <f>'completion rate'!J21</f>
        <v>-2.9154897904889676E-2</v>
      </c>
      <c r="J5" s="38">
        <f>'completion rate'!K21</f>
        <v>1.8676046940488633E-2</v>
      </c>
    </row>
    <row r="6" spans="1:10">
      <c r="A6" s="39" t="s">
        <v>43</v>
      </c>
      <c r="B6" s="38">
        <f>'completion rate'!C22</f>
        <v>0.87855141404926362</v>
      </c>
      <c r="C6" s="38">
        <f>'completion rate'!D22</f>
        <v>0.90781187190138013</v>
      </c>
      <c r="D6" s="38">
        <f>'completion rate'!E22</f>
        <v>0.85084993022960798</v>
      </c>
      <c r="E6" s="38">
        <f>'completion rate'!F22</f>
        <v>0.11217906946435553</v>
      </c>
      <c r="F6" s="38">
        <f>'completion rate'!G22</f>
        <v>0.11860564220574449</v>
      </c>
      <c r="G6" s="38">
        <f>'completion rate'!H22</f>
        <v>0.13163057560614475</v>
      </c>
      <c r="H6" s="38">
        <f>'completion rate'!I22</f>
        <v>9.2695164863808577E-3</v>
      </c>
      <c r="I6" s="38">
        <f>'completion rate'!J22</f>
        <v>-2.6417514107124562E-2</v>
      </c>
      <c r="J6" s="38">
        <f>'completion rate'!K22</f>
        <v>1.7519494164247251E-2</v>
      </c>
    </row>
    <row r="7" spans="1:10">
      <c r="A7" s="39" t="s">
        <v>44</v>
      </c>
      <c r="B7" s="38">
        <f>'completion rate'!C23</f>
        <v>0.76201103465377229</v>
      </c>
      <c r="C7" s="38">
        <f>'completion rate'!D23</f>
        <v>0.80993194658448897</v>
      </c>
      <c r="D7" s="38">
        <f>'completion rate'!E23</f>
        <v>0.71727795756921975</v>
      </c>
      <c r="E7" s="38">
        <f>'completion rate'!F23</f>
        <v>0.20176988407414295</v>
      </c>
      <c r="F7" s="38">
        <f>'completion rate'!G23</f>
        <v>0.22011723014393444</v>
      </c>
      <c r="G7" s="38">
        <f>'completion rate'!H23</f>
        <v>0.25676852514853016</v>
      </c>
      <c r="H7" s="38">
        <f>'completion rate'!I23</f>
        <v>3.621908127208473E-2</v>
      </c>
      <c r="I7" s="38">
        <f>'completion rate'!J23</f>
        <v>-3.0049176728423443E-2</v>
      </c>
      <c r="J7" s="38">
        <f>'completion rate'!K23</f>
        <v>2.5953517282250038E-2</v>
      </c>
    </row>
    <row r="8" spans="1:10">
      <c r="A8" s="39" t="s">
        <v>45</v>
      </c>
      <c r="B8" s="38">
        <f>'completion rate'!C24</f>
        <v>0.84746526338553585</v>
      </c>
      <c r="C8" s="38">
        <f>'completion rate'!D24</f>
        <v>0.8667196130103606</v>
      </c>
      <c r="D8" s="38">
        <f>'completion rate'!E24</f>
        <v>0.8282711961997985</v>
      </c>
      <c r="E8" s="38">
        <f>'completion rate'!F24</f>
        <v>0.12809746075798806</v>
      </c>
      <c r="F8" s="38">
        <f>'completion rate'!G24</f>
        <v>0.13745008502264086</v>
      </c>
      <c r="G8" s="38">
        <f>'completion rate'!H24</f>
        <v>0.15078065064587695</v>
      </c>
      <c r="H8" s="38">
        <f>'completion rate'!I24</f>
        <v>2.4437275856476148E-2</v>
      </c>
      <c r="I8" s="38">
        <f>'completion rate'!J24</f>
        <v>-4.1696980330014899E-3</v>
      </c>
      <c r="J8" s="38">
        <f>'completion rate'!K24</f>
        <v>2.0948153154324523E-2</v>
      </c>
    </row>
    <row r="9" spans="1:10">
      <c r="A9" s="39" t="s">
        <v>46</v>
      </c>
      <c r="B9" s="38">
        <f>'completion rate'!C25</f>
        <v>0.89975526186979926</v>
      </c>
      <c r="C9" s="38">
        <f>'completion rate'!D25</f>
        <v>0.90677340380056737</v>
      </c>
      <c r="D9" s="38">
        <f>'completion rate'!E25</f>
        <v>0.89262883750295952</v>
      </c>
      <c r="E9" s="38">
        <f>'completion rate'!F25</f>
        <v>8.3837493881546751E-2</v>
      </c>
      <c r="F9" s="38">
        <f>'completion rate'!G25</f>
        <v>8.9393445295939997E-2</v>
      </c>
      <c r="G9" s="38">
        <f>'completion rate'!H25</f>
        <v>9.5313469230604686E-2</v>
      </c>
      <c r="H9" s="38">
        <f>'completion rate'!I25</f>
        <v>1.6407244248654029E-2</v>
      </c>
      <c r="I9" s="38">
        <f>'completion rate'!J25</f>
        <v>3.833150903492677E-3</v>
      </c>
      <c r="J9" s="38">
        <f>'completion rate'!K25</f>
        <v>1.2057693266435798E-2</v>
      </c>
    </row>
    <row r="10" spans="1:10">
      <c r="A10" s="39" t="s">
        <v>47</v>
      </c>
      <c r="B10" s="38">
        <f>'completion rate'!C26</f>
        <v>0.61336925721187341</v>
      </c>
      <c r="C10" s="38">
        <f>'completion rate'!D26</f>
        <v>0.6321401370906321</v>
      </c>
      <c r="D10" s="38">
        <f>'completion rate'!E26</f>
        <v>0.59396649452072048</v>
      </c>
      <c r="E10" s="38">
        <f>'completion rate'!F26</f>
        <v>0.30560071847757081</v>
      </c>
      <c r="F10" s="38">
        <f>'completion rate'!G26</f>
        <v>0.36119586214366955</v>
      </c>
      <c r="G10" s="38">
        <f>'completion rate'!H26</f>
        <v>0.44441992851153966</v>
      </c>
      <c r="H10" s="38">
        <f>'completion rate'!I26</f>
        <v>8.1030024310555726E-2</v>
      </c>
      <c r="I10" s="38">
        <f>'completion rate'!J26</f>
        <v>6.6640007656983968E-3</v>
      </c>
      <c r="J10" s="38">
        <f>'completion rate'!K26</f>
        <v>-3.8386423032260142E-2</v>
      </c>
    </row>
    <row r="11" spans="1:10">
      <c r="A11" s="39" t="s">
        <v>48</v>
      </c>
      <c r="B11" s="38">
        <f>'completion rate'!C27</f>
        <v>0.69219612985258472</v>
      </c>
      <c r="C11" s="38">
        <f>'completion rate'!D27</f>
        <v>0.69695942127274779</v>
      </c>
      <c r="D11" s="38">
        <f>'completion rate'!E27</f>
        <v>0.68688269659143442</v>
      </c>
      <c r="E11" s="38">
        <f>'completion rate'!F27</f>
        <v>0.24317558707831685</v>
      </c>
      <c r="F11" s="38">
        <f>'completion rate'!G27</f>
        <v>0.28688004352162483</v>
      </c>
      <c r="G11" s="38">
        <f>'completion rate'!H27</f>
        <v>0.33246948454142589</v>
      </c>
      <c r="H11" s="38">
        <f>'completion rate'!I27</f>
        <v>6.4628283069098402E-2</v>
      </c>
      <c r="I11" s="38">
        <f>'completion rate'!J27</f>
        <v>1.6160535205627324E-2</v>
      </c>
      <c r="J11" s="38">
        <f>'completion rate'!K27</f>
        <v>-1.9352181132860302E-2</v>
      </c>
    </row>
    <row r="12" spans="1:10">
      <c r="A12" s="39" t="s">
        <v>49</v>
      </c>
      <c r="B12" s="38">
        <f>'completion rate'!C28</f>
        <v>0.57848730698769957</v>
      </c>
      <c r="C12" s="38">
        <f>'completion rate'!D28</f>
        <v>0.58075734157650694</v>
      </c>
      <c r="D12" s="38">
        <f>'completion rate'!E28</f>
        <v>0.57580258197189538</v>
      </c>
      <c r="E12" s="38">
        <f>'completion rate'!F28</f>
        <v>0.1097095001308558</v>
      </c>
      <c r="F12" s="38">
        <f>'completion rate'!G28</f>
        <v>0.12072137362024751</v>
      </c>
      <c r="G12" s="38">
        <f>'completion rate'!H28</f>
        <v>0.12733951373097779</v>
      </c>
      <c r="H12" s="38">
        <f>'completion rate'!I28</f>
        <v>0.31180319288144465</v>
      </c>
      <c r="I12" s="38">
        <f>'completion rate'!J28</f>
        <v>0.29852128480324558</v>
      </c>
      <c r="J12" s="38">
        <f>'completion rate'!K28</f>
        <v>0.29685790429712688</v>
      </c>
    </row>
    <row r="13" spans="1:10">
      <c r="A13" s="39" t="s">
        <v>50</v>
      </c>
      <c r="B13" s="38">
        <f>'completion rate'!C29</f>
        <v>0.93513223731236594</v>
      </c>
      <c r="C13" s="38">
        <f>'completion rate'!D29</f>
        <v>0.9298042778098935</v>
      </c>
      <c r="D13" s="38">
        <f>'completion rate'!E29</f>
        <v>0.94141119221411196</v>
      </c>
      <c r="E13" s="38">
        <f>'completion rate'!F29</f>
        <v>4.2664403145103648E-2</v>
      </c>
      <c r="F13" s="38">
        <f>'completion rate'!G29</f>
        <v>4.950088882811432E-2</v>
      </c>
      <c r="G13" s="38">
        <f>'completion rate'!H29</f>
        <v>5.3161982248520707E-2</v>
      </c>
      <c r="H13" s="38">
        <f>'completion rate'!I29</f>
        <v>2.2203359542530388E-2</v>
      </c>
      <c r="I13" s="38">
        <f>'completion rate'!J29</f>
        <v>2.0694833361992182E-2</v>
      </c>
      <c r="J13" s="38">
        <f>'completion rate'!K29</f>
        <v>5.4268255373672858E-3</v>
      </c>
    </row>
    <row r="16" spans="1:10">
      <c r="D16">
        <f>D7+G7+J7</f>
        <v>1</v>
      </c>
      <c r="H16" s="45"/>
      <c r="I16" s="45"/>
      <c r="J16" s="45"/>
    </row>
    <row r="17" spans="5:10">
      <c r="H17" s="45"/>
      <c r="I17" s="45"/>
      <c r="J17" s="45"/>
    </row>
    <row r="18" spans="5:10">
      <c r="H18" s="45"/>
      <c r="I18" s="45"/>
      <c r="J18" s="45"/>
    </row>
    <row r="19" spans="5:10">
      <c r="H19" s="45"/>
      <c r="I19" s="45"/>
      <c r="J19" s="45"/>
    </row>
    <row r="20" spans="5:10">
      <c r="E20" s="45"/>
      <c r="F20" s="45"/>
      <c r="G20" s="45"/>
    </row>
    <row r="21" spans="5:10">
      <c r="E21" s="45"/>
      <c r="F21" s="45"/>
      <c r="G21" s="45"/>
    </row>
    <row r="22" spans="5:10">
      <c r="E22" s="45"/>
      <c r="F22" s="45"/>
      <c r="G22" s="45"/>
    </row>
    <row r="23" spans="5:10">
      <c r="E23" s="45"/>
      <c r="F23" s="45"/>
      <c r="G23" s="45"/>
    </row>
    <row r="24" spans="5:10">
      <c r="H24" s="45"/>
      <c r="I24" s="45"/>
      <c r="J24" s="45"/>
    </row>
    <row r="25" spans="5:10">
      <c r="H25" s="45"/>
      <c r="I25" s="45"/>
      <c r="J25" s="45"/>
    </row>
    <row r="26" spans="5:10">
      <c r="H26" s="45"/>
      <c r="I26" s="45"/>
      <c r="J26" s="45"/>
    </row>
  </sheetData>
  <phoneticPr fontId="0" type="noConversion"/>
  <pageMargins left="0.75" right="0.75" top="1" bottom="1" header="0.5" footer="0.5"/>
  <headerFooter alignWithMargins="0"/>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36"/>
  <sheetViews>
    <sheetView topLeftCell="A19" workbookViewId="0"/>
  </sheetViews>
  <sheetFormatPr defaultRowHeight="12"/>
  <cols>
    <col min="1" max="1" width="22.7109375" customWidth="1"/>
  </cols>
  <sheetData>
    <row r="1" spans="1:3" ht="12.75">
      <c r="A1" s="1" t="s">
        <v>0</v>
      </c>
    </row>
    <row r="3" spans="1:3" ht="12.75">
      <c r="A3" s="2" t="s">
        <v>1</v>
      </c>
      <c r="B3" s="2">
        <v>0.33300000000000002</v>
      </c>
      <c r="C3" s="35">
        <v>0.34200000000000003</v>
      </c>
    </row>
    <row r="4" spans="1:3" ht="12.75">
      <c r="A4" s="3" t="s">
        <v>2</v>
      </c>
      <c r="B4" s="3">
        <v>180</v>
      </c>
      <c r="C4" s="3" t="s">
        <v>3</v>
      </c>
    </row>
    <row r="5" spans="1:3" ht="12.75">
      <c r="A5" s="3"/>
      <c r="B5" s="4">
        <f>B4/B3</f>
        <v>540.54054054054052</v>
      </c>
      <c r="C5" s="3" t="s">
        <v>4</v>
      </c>
    </row>
    <row r="6" spans="1:3" ht="12.75">
      <c r="A6" s="5" t="s">
        <v>5</v>
      </c>
      <c r="B6" s="6">
        <v>9.5</v>
      </c>
      <c r="C6" s="5" t="s">
        <v>3</v>
      </c>
    </row>
    <row r="7" spans="1:3" ht="12.75">
      <c r="A7" s="5"/>
      <c r="B7" s="6">
        <f>B6/B3</f>
        <v>28.528528528528525</v>
      </c>
      <c r="C7" s="5" t="s">
        <v>4</v>
      </c>
    </row>
    <row r="9" spans="1:3" ht="12.75">
      <c r="A9" s="1" t="s">
        <v>6</v>
      </c>
      <c r="B9" t="s">
        <v>7</v>
      </c>
    </row>
    <row r="10" spans="1:3">
      <c r="A10" s="7" t="s">
        <v>8</v>
      </c>
      <c r="B10" s="7">
        <v>15</v>
      </c>
    </row>
    <row r="11" spans="1:3">
      <c r="A11" s="7" t="s">
        <v>9</v>
      </c>
      <c r="B11" s="7">
        <v>3</v>
      </c>
    </row>
    <row r="12" spans="1:3">
      <c r="A12" s="7" t="s">
        <v>10</v>
      </c>
      <c r="B12" s="7">
        <v>14.9</v>
      </c>
    </row>
    <row r="13" spans="1:3">
      <c r="A13" s="7" t="s">
        <v>11</v>
      </c>
      <c r="B13" s="7">
        <v>17</v>
      </c>
    </row>
    <row r="14" spans="1:3">
      <c r="A14" s="7" t="s">
        <v>12</v>
      </c>
      <c r="B14" s="7">
        <v>15.75</v>
      </c>
    </row>
    <row r="15" spans="1:3">
      <c r="A15" s="7" t="s">
        <v>13</v>
      </c>
      <c r="B15" s="7">
        <v>15.25</v>
      </c>
    </row>
    <row r="16" spans="1:3">
      <c r="A16" s="7" t="s">
        <v>14</v>
      </c>
      <c r="B16" s="7">
        <v>12.75</v>
      </c>
    </row>
    <row r="17" spans="1:6">
      <c r="A17" s="7" t="s">
        <v>15</v>
      </c>
      <c r="B17" s="7">
        <v>9</v>
      </c>
    </row>
    <row r="18" spans="1:6">
      <c r="A18" s="7" t="s">
        <v>16</v>
      </c>
      <c r="B18" s="7">
        <v>296</v>
      </c>
    </row>
    <row r="19" spans="1:6">
      <c r="A19" s="7" t="s">
        <v>17</v>
      </c>
      <c r="B19" s="7">
        <v>220</v>
      </c>
    </row>
    <row r="21" spans="1:6" ht="12.75">
      <c r="A21" s="8" t="s">
        <v>18</v>
      </c>
    </row>
    <row r="22" spans="1:6" ht="12.75">
      <c r="A22" s="9" t="s">
        <v>19</v>
      </c>
      <c r="B22" s="10" t="s">
        <v>7</v>
      </c>
      <c r="C22" s="11" t="s">
        <v>20</v>
      </c>
      <c r="D22" s="11"/>
      <c r="E22" s="12" t="s">
        <v>21</v>
      </c>
      <c r="F22" s="12"/>
    </row>
    <row r="23" spans="1:6" ht="12.75">
      <c r="A23" s="13" t="s">
        <v>22</v>
      </c>
      <c r="B23" s="14"/>
      <c r="C23" s="15" t="s">
        <v>23</v>
      </c>
      <c r="D23" s="15" t="s">
        <v>7</v>
      </c>
      <c r="E23" s="16" t="s">
        <v>23</v>
      </c>
      <c r="F23" s="16" t="s">
        <v>7</v>
      </c>
    </row>
    <row r="24" spans="1:6" ht="12.75">
      <c r="A24" t="s">
        <v>8</v>
      </c>
      <c r="B24">
        <f>VLOOKUP(A24,Rows,2,FALSE)</f>
        <v>15</v>
      </c>
      <c r="C24" s="17">
        <v>1</v>
      </c>
      <c r="D24" s="18">
        <f>$B24*C24</f>
        <v>15</v>
      </c>
      <c r="E24" s="19">
        <v>0</v>
      </c>
      <c r="F24" s="20">
        <f>$B24*E24</f>
        <v>0</v>
      </c>
    </row>
    <row r="25" spans="1:6" ht="12.75">
      <c r="A25" t="s">
        <v>9</v>
      </c>
      <c r="B25">
        <f t="shared" ref="B25:B34" si="0">VLOOKUP(A25,Rows,2,FALSE)</f>
        <v>3</v>
      </c>
      <c r="C25" s="17">
        <v>1</v>
      </c>
      <c r="D25" s="18">
        <f t="shared" ref="D25:F34" si="1">$B25*C25</f>
        <v>3</v>
      </c>
      <c r="E25" s="19">
        <v>0</v>
      </c>
      <c r="F25" s="20">
        <f t="shared" si="1"/>
        <v>0</v>
      </c>
    </row>
    <row r="26" spans="1:6" ht="12.75">
      <c r="A26" t="s">
        <v>10</v>
      </c>
      <c r="B26">
        <f t="shared" si="0"/>
        <v>14.9</v>
      </c>
      <c r="C26" s="17">
        <v>2</v>
      </c>
      <c r="D26" s="18">
        <f t="shared" si="1"/>
        <v>29.8</v>
      </c>
      <c r="E26" s="19">
        <v>0</v>
      </c>
      <c r="F26" s="20">
        <f t="shared" si="1"/>
        <v>0</v>
      </c>
    </row>
    <row r="27" spans="1:6" ht="12.75">
      <c r="A27" t="s">
        <v>11</v>
      </c>
      <c r="B27">
        <f t="shared" si="0"/>
        <v>17</v>
      </c>
      <c r="C27" s="17">
        <v>1</v>
      </c>
      <c r="D27" s="18">
        <f t="shared" si="1"/>
        <v>17</v>
      </c>
      <c r="E27" s="19">
        <v>0</v>
      </c>
      <c r="F27" s="20">
        <f t="shared" si="1"/>
        <v>0</v>
      </c>
    </row>
    <row r="28" spans="1:6" ht="12.75">
      <c r="A28" t="s">
        <v>12</v>
      </c>
      <c r="B28">
        <f t="shared" si="0"/>
        <v>15.75</v>
      </c>
      <c r="C28" s="17">
        <v>0</v>
      </c>
      <c r="D28" s="18">
        <f t="shared" si="1"/>
        <v>0</v>
      </c>
      <c r="E28" s="19">
        <v>0</v>
      </c>
      <c r="F28" s="20">
        <f t="shared" si="1"/>
        <v>0</v>
      </c>
    </row>
    <row r="29" spans="1:6" ht="12.75">
      <c r="A29" t="s">
        <v>13</v>
      </c>
      <c r="B29">
        <f t="shared" si="0"/>
        <v>15.25</v>
      </c>
      <c r="C29" s="17">
        <v>11</v>
      </c>
      <c r="D29" s="18">
        <f t="shared" si="1"/>
        <v>167.75</v>
      </c>
      <c r="E29" s="19">
        <v>0</v>
      </c>
      <c r="F29" s="20">
        <f t="shared" si="1"/>
        <v>0</v>
      </c>
    </row>
    <row r="30" spans="1:6" ht="12.75">
      <c r="A30" t="s">
        <v>14</v>
      </c>
      <c r="B30">
        <f t="shared" si="0"/>
        <v>12.75</v>
      </c>
      <c r="C30" s="17">
        <v>0</v>
      </c>
      <c r="D30" s="18">
        <f t="shared" si="1"/>
        <v>0</v>
      </c>
      <c r="E30" s="19">
        <v>0</v>
      </c>
      <c r="F30" s="20">
        <f t="shared" si="1"/>
        <v>0</v>
      </c>
    </row>
    <row r="31" spans="1:6" ht="12.75">
      <c r="A31" t="s">
        <v>9</v>
      </c>
      <c r="B31">
        <f t="shared" si="0"/>
        <v>3</v>
      </c>
      <c r="C31" s="17">
        <v>1</v>
      </c>
      <c r="D31" s="18">
        <f t="shared" si="1"/>
        <v>3</v>
      </c>
      <c r="E31" s="19">
        <v>0</v>
      </c>
      <c r="F31" s="20">
        <f t="shared" si="1"/>
        <v>0</v>
      </c>
    </row>
    <row r="32" spans="1:6" ht="12.75">
      <c r="A32" t="s">
        <v>15</v>
      </c>
      <c r="B32">
        <f t="shared" si="0"/>
        <v>9</v>
      </c>
      <c r="C32" s="17">
        <v>1</v>
      </c>
      <c r="D32" s="18">
        <f t="shared" si="1"/>
        <v>9</v>
      </c>
      <c r="E32" s="19">
        <v>0</v>
      </c>
      <c r="F32" s="20">
        <f t="shared" si="1"/>
        <v>0</v>
      </c>
    </row>
    <row r="33" spans="1:6" ht="12.75">
      <c r="A33" t="s">
        <v>16</v>
      </c>
      <c r="B33">
        <f t="shared" si="0"/>
        <v>296</v>
      </c>
      <c r="C33" s="17">
        <v>1</v>
      </c>
      <c r="D33" s="18">
        <f t="shared" si="1"/>
        <v>296</v>
      </c>
      <c r="E33" s="19">
        <v>0</v>
      </c>
      <c r="F33" s="20">
        <f t="shared" si="1"/>
        <v>0</v>
      </c>
    </row>
    <row r="34" spans="1:6" ht="12.75">
      <c r="A34" s="14" t="s">
        <v>17</v>
      </c>
      <c r="B34" s="14">
        <f t="shared" si="0"/>
        <v>220</v>
      </c>
      <c r="C34" s="15">
        <v>0</v>
      </c>
      <c r="D34" s="21">
        <f t="shared" si="1"/>
        <v>0</v>
      </c>
      <c r="E34" s="16">
        <v>0</v>
      </c>
      <c r="F34" s="22">
        <f t="shared" si="1"/>
        <v>0</v>
      </c>
    </row>
    <row r="35" spans="1:6" ht="12.75">
      <c r="A35" s="1" t="s">
        <v>11</v>
      </c>
      <c r="B35" s="1"/>
      <c r="C35" s="23"/>
      <c r="D35" s="24">
        <f>SUM(D24:D34)</f>
        <v>540.54999999999995</v>
      </c>
      <c r="E35" s="25"/>
      <c r="F35" s="26">
        <f>SUM(F24:F34)</f>
        <v>0</v>
      </c>
    </row>
    <row r="36" spans="1:6" ht="12.75">
      <c r="A36" s="14" t="s">
        <v>24</v>
      </c>
      <c r="B36" s="14"/>
      <c r="C36" s="15"/>
      <c r="D36" s="21">
        <f>$B$5-D35</f>
        <v>-9.459459459435493E-3</v>
      </c>
      <c r="E36" s="16"/>
      <c r="F36" s="22">
        <f>$B$5-F35</f>
        <v>540.54054054054052</v>
      </c>
    </row>
  </sheetData>
  <phoneticPr fontId="0" type="noConversion"/>
  <pageMargins left="0.75" right="0.75" top="1" bottom="1" header="0.5" footer="0.5"/>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1"/>
  <sheetViews>
    <sheetView topLeftCell="G1" workbookViewId="0">
      <selection activeCell="W4" sqref="W4"/>
    </sheetView>
  </sheetViews>
  <sheetFormatPr defaultRowHeight="12"/>
  <cols>
    <col min="1" max="1" width="5" bestFit="1" customWidth="1"/>
    <col min="2" max="2" width="13.7109375" bestFit="1" customWidth="1"/>
    <col min="3" max="3" width="12" bestFit="1" customWidth="1"/>
    <col min="4" max="4" width="18.7109375" bestFit="1" customWidth="1"/>
    <col min="5" max="5" width="16.42578125" bestFit="1" customWidth="1"/>
    <col min="6" max="6" width="18.42578125" bestFit="1" customWidth="1"/>
    <col min="7" max="7" width="16.140625" bestFit="1" customWidth="1"/>
    <col min="8" max="8" width="21.140625" bestFit="1" customWidth="1"/>
    <col min="9" max="9" width="19" bestFit="1" customWidth="1"/>
    <col min="10" max="10" width="7" customWidth="1"/>
    <col min="11" max="11" width="7.7109375" customWidth="1"/>
    <col min="12" max="12" width="5.5703125" customWidth="1"/>
    <col min="13" max="13" width="14" bestFit="1" customWidth="1"/>
    <col min="14" max="14" width="12.42578125" bestFit="1" customWidth="1"/>
    <col min="15" max="15" width="9" customWidth="1"/>
    <col min="16" max="16" width="7" bestFit="1" customWidth="1"/>
    <col min="17" max="17" width="7.140625" bestFit="1" customWidth="1"/>
    <col min="18" max="18" width="6" bestFit="1" customWidth="1"/>
    <col min="19" max="19" width="7.140625" bestFit="1" customWidth="1"/>
    <col min="20" max="20" width="4.85546875" bestFit="1" customWidth="1"/>
    <col min="21" max="21" width="7" bestFit="1" customWidth="1"/>
    <col min="22" max="22" width="4.5703125" bestFit="1" customWidth="1"/>
  </cols>
  <sheetData>
    <row r="1" spans="1:24">
      <c r="C1" s="63" t="s">
        <v>60</v>
      </c>
      <c r="D1" s="63"/>
      <c r="E1" s="63" t="s">
        <v>61</v>
      </c>
      <c r="F1" s="63"/>
      <c r="G1" s="63" t="s">
        <v>54</v>
      </c>
      <c r="H1" s="63"/>
      <c r="I1" s="63" t="s">
        <v>62</v>
      </c>
      <c r="J1" s="63"/>
      <c r="O1" s="63" t="s">
        <v>60</v>
      </c>
      <c r="P1" s="63"/>
      <c r="Q1" s="63" t="s">
        <v>61</v>
      </c>
      <c r="R1" s="63"/>
      <c r="S1" s="63" t="s">
        <v>54</v>
      </c>
      <c r="T1" s="63"/>
      <c r="U1" s="63" t="s">
        <v>62</v>
      </c>
      <c r="V1" s="63"/>
    </row>
    <row r="2" spans="1:24">
      <c r="A2" t="s">
        <v>59</v>
      </c>
      <c r="B2" t="s">
        <v>25</v>
      </c>
      <c r="C2" t="s">
        <v>57</v>
      </c>
      <c r="D2" t="s">
        <v>58</v>
      </c>
      <c r="E2" t="s">
        <v>57</v>
      </c>
      <c r="F2" t="s">
        <v>58</v>
      </c>
      <c r="G2" t="s">
        <v>57</v>
      </c>
      <c r="H2" t="s">
        <v>58</v>
      </c>
      <c r="I2" t="s">
        <v>57</v>
      </c>
      <c r="J2" t="s">
        <v>58</v>
      </c>
      <c r="M2" t="s">
        <v>59</v>
      </c>
      <c r="N2" t="s">
        <v>25</v>
      </c>
      <c r="O2" t="s">
        <v>57</v>
      </c>
      <c r="P2" t="s">
        <v>58</v>
      </c>
      <c r="Q2" t="s">
        <v>57</v>
      </c>
      <c r="R2" t="s">
        <v>58</v>
      </c>
      <c r="S2" t="s">
        <v>57</v>
      </c>
      <c r="T2" t="s">
        <v>58</v>
      </c>
      <c r="U2" t="s">
        <v>57</v>
      </c>
      <c r="V2" t="s">
        <v>58</v>
      </c>
    </row>
    <row r="3" spans="1:24">
      <c r="A3">
        <v>2015</v>
      </c>
      <c r="B3">
        <v>201</v>
      </c>
      <c r="C3">
        <v>37700</v>
      </c>
      <c r="D3">
        <v>40420</v>
      </c>
      <c r="E3">
        <v>31488</v>
      </c>
      <c r="F3">
        <v>31619</v>
      </c>
      <c r="G3">
        <v>5998</v>
      </c>
      <c r="H3">
        <v>8517</v>
      </c>
      <c r="I3">
        <v>214</v>
      </c>
      <c r="J3">
        <v>284</v>
      </c>
      <c r="M3" s="49">
        <v>2016</v>
      </c>
      <c r="N3">
        <v>201</v>
      </c>
      <c r="O3">
        <v>39330</v>
      </c>
      <c r="P3">
        <v>42244</v>
      </c>
      <c r="Q3">
        <v>32664</v>
      </c>
      <c r="R3">
        <v>32630</v>
      </c>
      <c r="S3">
        <v>6349</v>
      </c>
      <c r="T3">
        <v>9151</v>
      </c>
      <c r="U3">
        <v>317</v>
      </c>
      <c r="V3">
        <v>463</v>
      </c>
      <c r="W3">
        <f>S3+U3</f>
        <v>6666</v>
      </c>
      <c r="X3">
        <f>T3+V3</f>
        <v>9614</v>
      </c>
    </row>
    <row r="4" spans="1:24">
      <c r="A4">
        <v>2015</v>
      </c>
      <c r="B4">
        <v>202</v>
      </c>
      <c r="C4">
        <v>33356</v>
      </c>
      <c r="D4">
        <v>34585</v>
      </c>
      <c r="E4">
        <v>30149</v>
      </c>
      <c r="F4">
        <v>29398</v>
      </c>
      <c r="G4">
        <v>3098</v>
      </c>
      <c r="H4">
        <v>5004</v>
      </c>
      <c r="I4">
        <v>109</v>
      </c>
      <c r="J4">
        <v>183</v>
      </c>
      <c r="M4" s="49">
        <v>2016</v>
      </c>
      <c r="N4">
        <v>202</v>
      </c>
      <c r="O4">
        <v>34703</v>
      </c>
      <c r="P4">
        <v>36319</v>
      </c>
      <c r="Q4">
        <v>30753</v>
      </c>
      <c r="R4">
        <v>30172</v>
      </c>
      <c r="S4">
        <v>3857</v>
      </c>
      <c r="T4">
        <v>6002</v>
      </c>
      <c r="U4">
        <v>93</v>
      </c>
      <c r="V4">
        <v>145</v>
      </c>
      <c r="W4">
        <f t="shared" ref="W4:W14" si="0">S4+U4</f>
        <v>3950</v>
      </c>
      <c r="X4">
        <f t="shared" ref="X4:X14" si="1">T4+V4</f>
        <v>6147</v>
      </c>
    </row>
    <row r="5" spans="1:24">
      <c r="A5">
        <v>2015</v>
      </c>
      <c r="B5">
        <v>203</v>
      </c>
      <c r="C5">
        <v>31598</v>
      </c>
      <c r="D5">
        <v>32529</v>
      </c>
      <c r="E5">
        <v>29066</v>
      </c>
      <c r="F5">
        <v>28508</v>
      </c>
      <c r="G5">
        <v>2438</v>
      </c>
      <c r="H5">
        <v>3886</v>
      </c>
      <c r="I5">
        <v>94</v>
      </c>
      <c r="J5">
        <v>135</v>
      </c>
      <c r="M5" s="49">
        <v>2016</v>
      </c>
      <c r="N5">
        <v>203</v>
      </c>
      <c r="O5">
        <v>32616</v>
      </c>
      <c r="P5">
        <v>33548</v>
      </c>
      <c r="Q5">
        <v>29215</v>
      </c>
      <c r="R5">
        <v>28250</v>
      </c>
      <c r="S5">
        <v>3310</v>
      </c>
      <c r="T5">
        <v>5149</v>
      </c>
      <c r="U5">
        <v>91</v>
      </c>
      <c r="V5">
        <v>149</v>
      </c>
      <c r="W5">
        <f t="shared" si="0"/>
        <v>3401</v>
      </c>
      <c r="X5">
        <f t="shared" si="1"/>
        <v>5298</v>
      </c>
    </row>
    <row r="6" spans="1:24">
      <c r="A6">
        <v>2015</v>
      </c>
      <c r="B6">
        <v>204</v>
      </c>
      <c r="C6">
        <v>29852</v>
      </c>
      <c r="D6">
        <v>31532</v>
      </c>
      <c r="E6">
        <v>27133</v>
      </c>
      <c r="F6">
        <v>26897</v>
      </c>
      <c r="G6">
        <v>2645</v>
      </c>
      <c r="H6">
        <v>4489</v>
      </c>
      <c r="I6">
        <v>74</v>
      </c>
      <c r="J6">
        <v>146</v>
      </c>
      <c r="M6" s="49">
        <v>2016</v>
      </c>
      <c r="N6">
        <v>204</v>
      </c>
      <c r="O6">
        <v>30528</v>
      </c>
      <c r="P6">
        <v>31239</v>
      </c>
      <c r="Q6">
        <v>28010</v>
      </c>
      <c r="R6">
        <v>26871</v>
      </c>
      <c r="S6">
        <v>2446</v>
      </c>
      <c r="T6">
        <v>4214</v>
      </c>
      <c r="U6">
        <v>72</v>
      </c>
      <c r="V6">
        <v>154</v>
      </c>
      <c r="W6">
        <f t="shared" si="0"/>
        <v>2518</v>
      </c>
      <c r="X6">
        <f t="shared" si="1"/>
        <v>4368</v>
      </c>
    </row>
    <row r="7" spans="1:24">
      <c r="A7">
        <v>2015</v>
      </c>
      <c r="B7">
        <v>205</v>
      </c>
      <c r="C7">
        <v>31152</v>
      </c>
      <c r="D7">
        <v>33372</v>
      </c>
      <c r="E7">
        <v>26169</v>
      </c>
      <c r="F7">
        <v>25504</v>
      </c>
      <c r="G7">
        <v>4910</v>
      </c>
      <c r="H7">
        <v>7721</v>
      </c>
      <c r="I7">
        <v>73</v>
      </c>
      <c r="J7">
        <v>147</v>
      </c>
      <c r="M7" s="49">
        <v>2016</v>
      </c>
      <c r="N7">
        <v>205</v>
      </c>
      <c r="O7">
        <v>32189</v>
      </c>
      <c r="P7">
        <v>34759</v>
      </c>
      <c r="Q7">
        <v>27100</v>
      </c>
      <c r="R7">
        <v>26829</v>
      </c>
      <c r="S7">
        <v>5002</v>
      </c>
      <c r="T7">
        <v>7768</v>
      </c>
      <c r="U7">
        <v>87</v>
      </c>
      <c r="V7">
        <v>162</v>
      </c>
      <c r="W7">
        <f t="shared" si="0"/>
        <v>5089</v>
      </c>
      <c r="X7">
        <f t="shared" si="1"/>
        <v>7930</v>
      </c>
    </row>
    <row r="8" spans="1:24">
      <c r="A8">
        <v>2015</v>
      </c>
      <c r="B8">
        <v>206</v>
      </c>
      <c r="C8">
        <v>27701</v>
      </c>
      <c r="D8">
        <v>27788</v>
      </c>
      <c r="E8">
        <v>24551</v>
      </c>
      <c r="F8">
        <v>23678</v>
      </c>
      <c r="G8">
        <v>3060</v>
      </c>
      <c r="H8">
        <v>4014</v>
      </c>
      <c r="I8">
        <v>90</v>
      </c>
      <c r="J8">
        <v>96</v>
      </c>
      <c r="M8" s="49">
        <v>2016</v>
      </c>
      <c r="N8">
        <v>206</v>
      </c>
      <c r="O8">
        <v>28311</v>
      </c>
      <c r="P8">
        <v>27965</v>
      </c>
      <c r="Q8">
        <v>25231</v>
      </c>
      <c r="R8">
        <v>23937</v>
      </c>
      <c r="S8">
        <v>2994</v>
      </c>
      <c r="T8">
        <v>3950</v>
      </c>
      <c r="U8">
        <v>86</v>
      </c>
      <c r="V8">
        <v>78</v>
      </c>
      <c r="W8">
        <f t="shared" si="0"/>
        <v>3080</v>
      </c>
      <c r="X8">
        <f t="shared" si="1"/>
        <v>4028</v>
      </c>
    </row>
    <row r="9" spans="1:24">
      <c r="A9">
        <v>2015</v>
      </c>
      <c r="B9">
        <v>207</v>
      </c>
      <c r="C9">
        <v>25733</v>
      </c>
      <c r="D9">
        <v>25342</v>
      </c>
      <c r="E9">
        <v>23722</v>
      </c>
      <c r="F9">
        <v>23029</v>
      </c>
      <c r="G9">
        <v>1875</v>
      </c>
      <c r="H9">
        <v>2226</v>
      </c>
      <c r="I9">
        <v>136</v>
      </c>
      <c r="J9">
        <v>87</v>
      </c>
      <c r="M9" s="49">
        <v>2016</v>
      </c>
      <c r="N9">
        <v>207</v>
      </c>
      <c r="O9">
        <v>25983</v>
      </c>
      <c r="P9">
        <v>25324</v>
      </c>
      <c r="Q9">
        <v>24009</v>
      </c>
      <c r="R9">
        <v>23016</v>
      </c>
      <c r="S9">
        <v>1870</v>
      </c>
      <c r="T9">
        <v>2238</v>
      </c>
      <c r="U9">
        <v>104</v>
      </c>
      <c r="V9">
        <v>70</v>
      </c>
      <c r="W9">
        <f t="shared" si="0"/>
        <v>1974</v>
      </c>
      <c r="X9">
        <f t="shared" si="1"/>
        <v>2308</v>
      </c>
    </row>
    <row r="10" spans="1:24">
      <c r="A10">
        <v>2015</v>
      </c>
      <c r="B10">
        <v>208</v>
      </c>
      <c r="C10">
        <v>32825</v>
      </c>
      <c r="D10">
        <v>31756</v>
      </c>
      <c r="E10">
        <v>23635</v>
      </c>
      <c r="F10">
        <v>21687</v>
      </c>
      <c r="G10">
        <v>8920</v>
      </c>
      <c r="H10">
        <v>9944</v>
      </c>
      <c r="I10">
        <v>270</v>
      </c>
      <c r="J10">
        <v>125</v>
      </c>
      <c r="M10" s="49">
        <v>2016</v>
      </c>
      <c r="N10">
        <v>208</v>
      </c>
      <c r="O10">
        <v>32919</v>
      </c>
      <c r="P10">
        <v>32772</v>
      </c>
      <c r="Q10">
        <v>23334</v>
      </c>
      <c r="R10">
        <v>22621</v>
      </c>
      <c r="S10">
        <v>9314</v>
      </c>
      <c r="T10">
        <v>10016</v>
      </c>
      <c r="U10">
        <v>271</v>
      </c>
      <c r="V10">
        <v>135</v>
      </c>
      <c r="W10">
        <f t="shared" si="0"/>
        <v>9585</v>
      </c>
      <c r="X10">
        <f t="shared" si="1"/>
        <v>10151</v>
      </c>
    </row>
    <row r="11" spans="1:24">
      <c r="A11">
        <v>2015</v>
      </c>
      <c r="B11">
        <v>209</v>
      </c>
      <c r="C11">
        <v>26541</v>
      </c>
      <c r="D11">
        <v>23793</v>
      </c>
      <c r="E11">
        <v>20323</v>
      </c>
      <c r="F11">
        <v>18264</v>
      </c>
      <c r="G11">
        <v>5874</v>
      </c>
      <c r="H11">
        <v>5407</v>
      </c>
      <c r="I11">
        <v>344</v>
      </c>
      <c r="J11">
        <v>122</v>
      </c>
      <c r="M11" s="49">
        <v>2016</v>
      </c>
      <c r="N11">
        <v>209</v>
      </c>
      <c r="O11">
        <v>27125</v>
      </c>
      <c r="P11">
        <v>24727</v>
      </c>
      <c r="Q11">
        <v>20750</v>
      </c>
      <c r="R11">
        <v>18862</v>
      </c>
      <c r="S11">
        <v>5959</v>
      </c>
      <c r="T11">
        <v>5692</v>
      </c>
      <c r="U11">
        <v>416</v>
      </c>
      <c r="V11">
        <v>173</v>
      </c>
      <c r="W11">
        <f t="shared" si="0"/>
        <v>6375</v>
      </c>
      <c r="X11">
        <f t="shared" si="1"/>
        <v>5865</v>
      </c>
    </row>
    <row r="12" spans="1:24">
      <c r="A12">
        <v>2015</v>
      </c>
      <c r="B12">
        <v>210</v>
      </c>
      <c r="C12">
        <v>20704</v>
      </c>
      <c r="D12">
        <v>17506</v>
      </c>
      <c r="E12">
        <v>18370</v>
      </c>
      <c r="F12">
        <v>15932</v>
      </c>
      <c r="G12">
        <v>2205</v>
      </c>
      <c r="H12">
        <v>1537</v>
      </c>
      <c r="I12">
        <v>129</v>
      </c>
      <c r="J12">
        <v>37</v>
      </c>
      <c r="M12" s="49">
        <v>2016</v>
      </c>
      <c r="N12">
        <v>210</v>
      </c>
      <c r="O12">
        <v>20987</v>
      </c>
      <c r="P12">
        <v>18046</v>
      </c>
      <c r="Q12">
        <v>18498</v>
      </c>
      <c r="R12">
        <v>16343</v>
      </c>
      <c r="S12">
        <v>2350</v>
      </c>
      <c r="T12">
        <v>1666</v>
      </c>
      <c r="U12">
        <v>139</v>
      </c>
      <c r="V12">
        <v>37</v>
      </c>
      <c r="W12">
        <f t="shared" si="0"/>
        <v>2489</v>
      </c>
      <c r="X12">
        <f t="shared" si="1"/>
        <v>1703</v>
      </c>
    </row>
    <row r="13" spans="1:24">
      <c r="A13">
        <v>2015</v>
      </c>
      <c r="B13">
        <v>211</v>
      </c>
      <c r="C13">
        <v>12109</v>
      </c>
      <c r="D13">
        <v>10275</v>
      </c>
      <c r="E13">
        <v>11664</v>
      </c>
      <c r="F13">
        <v>9968</v>
      </c>
      <c r="G13">
        <v>353</v>
      </c>
      <c r="H13">
        <v>257</v>
      </c>
      <c r="I13">
        <v>92</v>
      </c>
      <c r="J13">
        <v>50</v>
      </c>
      <c r="M13" s="49">
        <v>2016</v>
      </c>
      <c r="N13">
        <v>211</v>
      </c>
      <c r="O13">
        <v>12559</v>
      </c>
      <c r="P13">
        <v>10500</v>
      </c>
      <c r="Q13">
        <v>12024</v>
      </c>
      <c r="R13">
        <v>10080</v>
      </c>
      <c r="S13">
        <v>404</v>
      </c>
      <c r="T13">
        <v>356</v>
      </c>
      <c r="U13">
        <v>131</v>
      </c>
      <c r="V13">
        <v>64</v>
      </c>
      <c r="W13">
        <f t="shared" si="0"/>
        <v>535</v>
      </c>
      <c r="X13">
        <f t="shared" si="1"/>
        <v>420</v>
      </c>
    </row>
    <row r="14" spans="1:24">
      <c r="A14">
        <v>2015</v>
      </c>
      <c r="B14">
        <v>212</v>
      </c>
      <c r="C14">
        <v>10831</v>
      </c>
      <c r="D14">
        <v>9367</v>
      </c>
      <c r="E14">
        <v>10771</v>
      </c>
      <c r="F14">
        <v>9331</v>
      </c>
      <c r="G14">
        <v>41</v>
      </c>
      <c r="H14">
        <v>33</v>
      </c>
      <c r="I14">
        <v>19</v>
      </c>
      <c r="J14">
        <v>3</v>
      </c>
      <c r="M14" s="49">
        <v>2016</v>
      </c>
      <c r="N14">
        <v>212</v>
      </c>
      <c r="O14">
        <v>11330</v>
      </c>
      <c r="P14">
        <v>9730</v>
      </c>
      <c r="Q14">
        <v>11259</v>
      </c>
      <c r="R14">
        <v>9673</v>
      </c>
      <c r="S14">
        <v>47</v>
      </c>
      <c r="T14">
        <v>46</v>
      </c>
      <c r="U14">
        <v>24</v>
      </c>
      <c r="V14">
        <v>11</v>
      </c>
      <c r="W14">
        <f t="shared" si="0"/>
        <v>71</v>
      </c>
      <c r="X14">
        <f t="shared" si="1"/>
        <v>57</v>
      </c>
    </row>
    <row r="16" spans="1:24">
      <c r="A16" s="47"/>
      <c r="B16" s="47"/>
      <c r="C16">
        <f>SUM(C3:C15)</f>
        <v>320102</v>
      </c>
      <c r="D16">
        <f t="shared" ref="D16:J16" si="2">SUM(D3:D15)</f>
        <v>318265</v>
      </c>
      <c r="E16">
        <f t="shared" si="2"/>
        <v>277041</v>
      </c>
      <c r="F16">
        <f t="shared" si="2"/>
        <v>263815</v>
      </c>
      <c r="G16">
        <f t="shared" si="2"/>
        <v>41417</v>
      </c>
      <c r="H16">
        <f t="shared" si="2"/>
        <v>53035</v>
      </c>
      <c r="I16">
        <f t="shared" si="2"/>
        <v>1644</v>
      </c>
      <c r="J16">
        <f t="shared" si="2"/>
        <v>1415</v>
      </c>
      <c r="K16">
        <f>SUM(K3:K15)</f>
        <v>0</v>
      </c>
      <c r="L16">
        <f>SUM(L3:L15)</f>
        <v>0</v>
      </c>
      <c r="M16" s="48"/>
      <c r="N16" s="48"/>
    </row>
    <row r="17" spans="2:19">
      <c r="B17" s="46"/>
      <c r="C17" s="64" t="s">
        <v>53</v>
      </c>
      <c r="D17" s="65"/>
      <c r="E17" s="66"/>
      <c r="F17" s="64" t="s">
        <v>54</v>
      </c>
      <c r="G17" s="65"/>
      <c r="H17" s="66"/>
      <c r="I17" s="64" t="s">
        <v>55</v>
      </c>
      <c r="J17" s="65"/>
      <c r="K17" s="66"/>
      <c r="L17" s="46"/>
      <c r="N17" s="46"/>
      <c r="O17" s="46"/>
    </row>
    <row r="18" spans="2:19">
      <c r="B18" s="46" t="s">
        <v>25</v>
      </c>
      <c r="C18" s="50" t="s">
        <v>11</v>
      </c>
      <c r="D18" s="51" t="s">
        <v>57</v>
      </c>
      <c r="E18" s="52" t="s">
        <v>56</v>
      </c>
      <c r="F18" s="50" t="s">
        <v>11</v>
      </c>
      <c r="G18" s="51" t="s">
        <v>57</v>
      </c>
      <c r="H18" s="52" t="s">
        <v>56</v>
      </c>
      <c r="I18" s="50" t="s">
        <v>11</v>
      </c>
      <c r="J18" s="51" t="s">
        <v>57</v>
      </c>
      <c r="K18" s="52" t="s">
        <v>56</v>
      </c>
      <c r="M18" s="58"/>
      <c r="N18" s="58" t="s">
        <v>57</v>
      </c>
      <c r="O18" s="58" t="s">
        <v>58</v>
      </c>
    </row>
    <row r="19" spans="2:19">
      <c r="B19">
        <v>201</v>
      </c>
      <c r="C19" s="53">
        <f>(R4+Q4)/(C3+D3)</f>
        <v>0.77988991295442911</v>
      </c>
      <c r="D19" s="62">
        <f>(Q4/C3)</f>
        <v>0.81572944297082228</v>
      </c>
      <c r="E19" s="62">
        <f>(R4/D3)</f>
        <v>0.74646214745175654</v>
      </c>
      <c r="F19" s="53">
        <f>(S3+T3+U3+V3)/(C3+D3)</f>
        <v>0.20839733742959549</v>
      </c>
      <c r="G19" s="53">
        <f>(T3+U3+V3+W3)/(D3+E3)</f>
        <v>0.23080881125883074</v>
      </c>
      <c r="H19" s="53">
        <f>(U3+V3+W3+X3)/(E3+F3)</f>
        <v>0.27033451122696373</v>
      </c>
      <c r="I19" s="53">
        <f t="shared" ref="I19:I30" si="3">1-(C19+F19)</f>
        <v>1.171274961597546E-2</v>
      </c>
      <c r="J19" s="54">
        <f t="shared" ref="J19:J30" si="4">1-(D19+G19)</f>
        <v>-4.6538254229653075E-2</v>
      </c>
      <c r="K19" s="55">
        <f t="shared" ref="K19:K30" si="5">1-(E19+H19)</f>
        <v>-1.6796658678720267E-2</v>
      </c>
      <c r="M19" s="58">
        <v>201</v>
      </c>
      <c r="N19" s="58">
        <v>28799</v>
      </c>
      <c r="O19" s="58">
        <v>28629</v>
      </c>
    </row>
    <row r="20" spans="2:19">
      <c r="B20">
        <v>202</v>
      </c>
      <c r="C20" s="53">
        <f t="shared" ref="C20:C29" si="6">(R5+Q5)/(C4+D4)</f>
        <v>0.84580739170751096</v>
      </c>
      <c r="D20" s="62">
        <f t="shared" ref="D20:D29" si="7">(Q5/C4)</f>
        <v>0.87585441899508332</v>
      </c>
      <c r="E20" s="62">
        <f t="shared" ref="E20:E30" si="8">(R5/D4)</f>
        <v>0.8168281046696545</v>
      </c>
      <c r="F20" s="53">
        <f t="shared" ref="F20:F30" si="9">(S4+T4+U4+V4)/(C4+D4)</f>
        <v>0.14861423882486274</v>
      </c>
      <c r="G20" s="53">
        <f t="shared" ref="G20:G30" si="10">(T4+U4+V4+W4)/(D4+E4)</f>
        <v>0.15741341489788982</v>
      </c>
      <c r="H20" s="53">
        <f t="shared" ref="H20:H30" si="11">(U4+V4+W4+X4)/(E4+F4)</f>
        <v>0.17356038087561088</v>
      </c>
      <c r="I20" s="53">
        <f t="shared" si="3"/>
        <v>5.578369467626354E-3</v>
      </c>
      <c r="J20" s="54">
        <f t="shared" si="4"/>
        <v>-3.3267833892973053E-2</v>
      </c>
      <c r="K20" s="55">
        <f t="shared" si="5"/>
        <v>9.6115144547346265E-3</v>
      </c>
      <c r="M20" s="58">
        <v>202</v>
      </c>
      <c r="N20" s="58">
        <v>25905</v>
      </c>
      <c r="O20" s="58">
        <v>25893</v>
      </c>
    </row>
    <row r="21" spans="2:19">
      <c r="B21">
        <v>203</v>
      </c>
      <c r="C21" s="53">
        <f t="shared" si="6"/>
        <v>0.8558173624214449</v>
      </c>
      <c r="D21" s="62">
        <f t="shared" si="7"/>
        <v>0.88644850939932907</v>
      </c>
      <c r="E21" s="62">
        <f t="shared" si="8"/>
        <v>0.82606289772203267</v>
      </c>
      <c r="F21" s="53">
        <f t="shared" si="9"/>
        <v>0.13565268919487891</v>
      </c>
      <c r="G21" s="53">
        <f t="shared" si="10"/>
        <v>0.14270638850556053</v>
      </c>
      <c r="H21" s="53">
        <f t="shared" si="11"/>
        <v>0.15526105533747872</v>
      </c>
      <c r="I21" s="53">
        <f t="shared" si="3"/>
        <v>8.5299483836761558E-3</v>
      </c>
      <c r="J21" s="54">
        <f t="shared" si="4"/>
        <v>-2.9154897904889676E-2</v>
      </c>
      <c r="K21" s="55">
        <f t="shared" si="5"/>
        <v>1.8676046940488633E-2</v>
      </c>
      <c r="M21" s="58">
        <v>203</v>
      </c>
      <c r="N21" s="58">
        <v>25283</v>
      </c>
      <c r="O21" s="58">
        <v>24835</v>
      </c>
    </row>
    <row r="22" spans="2:19">
      <c r="B22">
        <v>204</v>
      </c>
      <c r="C22" s="53">
        <f t="shared" si="6"/>
        <v>0.87855141404926362</v>
      </c>
      <c r="D22" s="62">
        <f t="shared" si="7"/>
        <v>0.90781187190138013</v>
      </c>
      <c r="E22" s="62">
        <f t="shared" si="8"/>
        <v>0.85084993022960798</v>
      </c>
      <c r="F22" s="53">
        <f t="shared" si="9"/>
        <v>0.11217906946435553</v>
      </c>
      <c r="G22" s="53">
        <f t="shared" si="10"/>
        <v>0.11860564220574449</v>
      </c>
      <c r="H22" s="53">
        <f t="shared" si="11"/>
        <v>0.13163057560614475</v>
      </c>
      <c r="I22" s="53">
        <f t="shared" si="3"/>
        <v>9.2695164863808577E-3</v>
      </c>
      <c r="J22" s="54">
        <f t="shared" si="4"/>
        <v>-2.6417514107124562E-2</v>
      </c>
      <c r="K22" s="55">
        <f t="shared" si="5"/>
        <v>1.7519494164247251E-2</v>
      </c>
      <c r="M22" s="58">
        <v>204</v>
      </c>
      <c r="N22" s="58">
        <v>24851</v>
      </c>
      <c r="O22" s="58">
        <v>24620</v>
      </c>
    </row>
    <row r="23" spans="2:19">
      <c r="B23">
        <v>205</v>
      </c>
      <c r="C23" s="53">
        <f t="shared" si="6"/>
        <v>0.76201103465377229</v>
      </c>
      <c r="D23" s="62">
        <f t="shared" si="7"/>
        <v>0.80993194658448897</v>
      </c>
      <c r="E23" s="62">
        <f t="shared" si="8"/>
        <v>0.71727795756921975</v>
      </c>
      <c r="F23" s="53">
        <f t="shared" si="9"/>
        <v>0.20176988407414295</v>
      </c>
      <c r="G23" s="53">
        <f t="shared" si="10"/>
        <v>0.22011723014393444</v>
      </c>
      <c r="H23" s="53">
        <f t="shared" si="11"/>
        <v>0.25676852514853016</v>
      </c>
      <c r="I23" s="53">
        <f t="shared" si="3"/>
        <v>3.621908127208473E-2</v>
      </c>
      <c r="J23" s="54">
        <f t="shared" si="4"/>
        <v>-3.0049176728423443E-2</v>
      </c>
      <c r="K23" s="55">
        <f t="shared" si="5"/>
        <v>2.5953517282250038E-2</v>
      </c>
      <c r="M23" s="58">
        <v>205</v>
      </c>
      <c r="N23" s="58">
        <v>25428</v>
      </c>
      <c r="O23" s="58">
        <v>24807</v>
      </c>
    </row>
    <row r="24" spans="2:19">
      <c r="B24">
        <v>206</v>
      </c>
      <c r="C24" s="53">
        <f t="shared" si="6"/>
        <v>0.84746526338553585</v>
      </c>
      <c r="D24" s="62">
        <f t="shared" si="7"/>
        <v>0.8667196130103606</v>
      </c>
      <c r="E24" s="62">
        <f t="shared" si="8"/>
        <v>0.8282711961997985</v>
      </c>
      <c r="F24" s="53">
        <f t="shared" si="9"/>
        <v>0.12809746075798806</v>
      </c>
      <c r="G24" s="53">
        <f t="shared" si="10"/>
        <v>0.13745008502264086</v>
      </c>
      <c r="H24" s="53">
        <f t="shared" si="11"/>
        <v>0.15078065064587695</v>
      </c>
      <c r="I24" s="53">
        <f t="shared" si="3"/>
        <v>2.4437275856476148E-2</v>
      </c>
      <c r="J24" s="54">
        <f t="shared" si="4"/>
        <v>-4.1696980330014899E-3</v>
      </c>
      <c r="K24" s="55">
        <f t="shared" si="5"/>
        <v>2.0948153154324523E-2</v>
      </c>
      <c r="M24" s="58">
        <v>206</v>
      </c>
      <c r="N24" s="58">
        <v>24265</v>
      </c>
      <c r="O24" s="58">
        <v>22756</v>
      </c>
    </row>
    <row r="25" spans="2:19">
      <c r="B25">
        <v>207</v>
      </c>
      <c r="C25" s="53">
        <f t="shared" si="6"/>
        <v>0.89975526186979926</v>
      </c>
      <c r="D25" s="62">
        <f t="shared" si="7"/>
        <v>0.90677340380056737</v>
      </c>
      <c r="E25" s="62">
        <f t="shared" si="8"/>
        <v>0.89262883750295952</v>
      </c>
      <c r="F25" s="53">
        <f t="shared" si="9"/>
        <v>8.3837493881546751E-2</v>
      </c>
      <c r="G25" s="53">
        <f t="shared" si="10"/>
        <v>8.9393445295939997E-2</v>
      </c>
      <c r="H25" s="53">
        <f t="shared" si="11"/>
        <v>9.5313469230604686E-2</v>
      </c>
      <c r="I25" s="53">
        <f t="shared" si="3"/>
        <v>1.6407244248654029E-2</v>
      </c>
      <c r="J25" s="54">
        <f t="shared" si="4"/>
        <v>3.833150903492677E-3</v>
      </c>
      <c r="K25" s="55">
        <f t="shared" si="5"/>
        <v>1.2057693266435798E-2</v>
      </c>
      <c r="M25" s="58">
        <v>207</v>
      </c>
      <c r="N25" s="59">
        <v>23441</v>
      </c>
      <c r="O25" s="59">
        <v>22117</v>
      </c>
      <c r="P25" s="60">
        <f>SUM(N25:O25)</f>
        <v>45558</v>
      </c>
      <c r="Q25">
        <v>24663</v>
      </c>
      <c r="R25">
        <v>24301</v>
      </c>
    </row>
    <row r="26" spans="2:19">
      <c r="B26">
        <v>208</v>
      </c>
      <c r="C26" s="53">
        <f t="shared" si="6"/>
        <v>0.61336925721187341</v>
      </c>
      <c r="D26" s="62">
        <f t="shared" si="7"/>
        <v>0.6321401370906321</v>
      </c>
      <c r="E26" s="62">
        <f t="shared" si="8"/>
        <v>0.59396649452072048</v>
      </c>
      <c r="F26" s="53">
        <f t="shared" si="9"/>
        <v>0.30560071847757081</v>
      </c>
      <c r="G26" s="53">
        <f t="shared" si="10"/>
        <v>0.36119586214366955</v>
      </c>
      <c r="H26" s="53">
        <f t="shared" si="11"/>
        <v>0.44441992851153966</v>
      </c>
      <c r="I26" s="53">
        <f t="shared" si="3"/>
        <v>8.1030024310555726E-2</v>
      </c>
      <c r="J26" s="54">
        <f t="shared" si="4"/>
        <v>6.6640007656983968E-3</v>
      </c>
      <c r="K26" s="55">
        <f t="shared" si="5"/>
        <v>-3.8386423032260142E-2</v>
      </c>
      <c r="M26" s="58">
        <v>208</v>
      </c>
      <c r="N26" s="58">
        <v>22714</v>
      </c>
      <c r="O26" s="58">
        <v>20679</v>
      </c>
      <c r="Q26" s="61">
        <f>N25/Q25</f>
        <v>0.95045209423022337</v>
      </c>
      <c r="R26" s="61">
        <f>O25/R25</f>
        <v>0.91012715526110033</v>
      </c>
    </row>
    <row r="27" spans="2:19">
      <c r="B27">
        <v>209</v>
      </c>
      <c r="C27" s="53">
        <f t="shared" si="6"/>
        <v>0.69219612985258472</v>
      </c>
      <c r="D27" s="62">
        <f t="shared" si="7"/>
        <v>0.69695942127274779</v>
      </c>
      <c r="E27" s="62">
        <f t="shared" si="8"/>
        <v>0.68688269659143442</v>
      </c>
      <c r="F27" s="53">
        <f t="shared" si="9"/>
        <v>0.24317558707831685</v>
      </c>
      <c r="G27" s="53">
        <f t="shared" si="10"/>
        <v>0.28688004352162483</v>
      </c>
      <c r="H27" s="53">
        <f t="shared" si="11"/>
        <v>0.33246948454142589</v>
      </c>
      <c r="I27" s="53">
        <f t="shared" si="3"/>
        <v>6.4628283069098402E-2</v>
      </c>
      <c r="J27" s="54">
        <f t="shared" si="4"/>
        <v>1.6160535205627324E-2</v>
      </c>
      <c r="K27" s="55">
        <f t="shared" si="5"/>
        <v>-1.9352181132860302E-2</v>
      </c>
      <c r="M27" s="58">
        <v>209</v>
      </c>
      <c r="N27" s="58">
        <v>18917</v>
      </c>
      <c r="O27" s="58">
        <v>16965</v>
      </c>
    </row>
    <row r="28" spans="2:19">
      <c r="B28">
        <v>210</v>
      </c>
      <c r="C28" s="53">
        <f t="shared" si="6"/>
        <v>0.57848730698769957</v>
      </c>
      <c r="D28" s="62">
        <f t="shared" si="7"/>
        <v>0.58075734157650694</v>
      </c>
      <c r="E28" s="62">
        <f t="shared" si="8"/>
        <v>0.57580258197189538</v>
      </c>
      <c r="F28" s="53">
        <f t="shared" si="9"/>
        <v>0.1097095001308558</v>
      </c>
      <c r="G28" s="53">
        <f t="shared" si="10"/>
        <v>0.12072137362024751</v>
      </c>
      <c r="H28" s="53">
        <f t="shared" si="11"/>
        <v>0.12733951373097779</v>
      </c>
      <c r="I28" s="53">
        <f t="shared" si="3"/>
        <v>0.31180319288144465</v>
      </c>
      <c r="J28" s="54">
        <f t="shared" si="4"/>
        <v>0.29852128480324558</v>
      </c>
      <c r="K28" s="55">
        <f t="shared" si="5"/>
        <v>0.29685790429712688</v>
      </c>
      <c r="M28" s="58">
        <v>210</v>
      </c>
      <c r="N28" s="58">
        <v>16118</v>
      </c>
      <c r="O28" s="58">
        <v>14358</v>
      </c>
    </row>
    <row r="29" spans="2:19">
      <c r="B29">
        <v>211</v>
      </c>
      <c r="C29" s="53">
        <f t="shared" si="6"/>
        <v>0.93513223731236594</v>
      </c>
      <c r="D29" s="62">
        <f t="shared" si="7"/>
        <v>0.9298042778098935</v>
      </c>
      <c r="E29" s="62">
        <f t="shared" si="8"/>
        <v>0.94141119221411196</v>
      </c>
      <c r="F29" s="53">
        <f t="shared" si="9"/>
        <v>4.2664403145103648E-2</v>
      </c>
      <c r="G29" s="53">
        <f t="shared" si="10"/>
        <v>4.950088882811432E-2</v>
      </c>
      <c r="H29" s="53">
        <f t="shared" si="11"/>
        <v>5.3161982248520707E-2</v>
      </c>
      <c r="I29" s="53">
        <f t="shared" si="3"/>
        <v>2.2203359542530388E-2</v>
      </c>
      <c r="J29" s="54">
        <f t="shared" si="4"/>
        <v>2.0694833361992182E-2</v>
      </c>
      <c r="K29" s="55">
        <f t="shared" si="5"/>
        <v>5.4268255373672858E-3</v>
      </c>
      <c r="M29" s="58">
        <v>211</v>
      </c>
      <c r="N29" s="58">
        <v>10738</v>
      </c>
      <c r="O29" s="58">
        <v>9400</v>
      </c>
    </row>
    <row r="30" spans="2:19">
      <c r="B30">
        <v>212</v>
      </c>
      <c r="C30" s="53">
        <f>(R15+Q15)/(C14+D14)</f>
        <v>0</v>
      </c>
      <c r="D30" s="62">
        <f>(Q15/C14)</f>
        <v>0</v>
      </c>
      <c r="E30" s="62">
        <f t="shared" si="8"/>
        <v>0</v>
      </c>
      <c r="F30" s="53">
        <f t="shared" si="9"/>
        <v>6.3372611149618771E-3</v>
      </c>
      <c r="G30" s="53">
        <f t="shared" si="10"/>
        <v>7.5479193564405604E-3</v>
      </c>
      <c r="H30" s="53">
        <f t="shared" si="11"/>
        <v>8.1086459058800128E-3</v>
      </c>
      <c r="I30" s="56">
        <f t="shared" si="3"/>
        <v>0.99366273888503809</v>
      </c>
      <c r="J30" s="14">
        <f t="shared" si="4"/>
        <v>0.99245208064355939</v>
      </c>
      <c r="K30" s="57">
        <f t="shared" si="5"/>
        <v>0.99189135409411999</v>
      </c>
      <c r="M30" s="58">
        <v>212</v>
      </c>
      <c r="N30" s="59">
        <v>10238</v>
      </c>
      <c r="O30" s="59">
        <v>8751</v>
      </c>
      <c r="P30" s="60">
        <f>SUM(N30:O30)</f>
        <v>18989</v>
      </c>
      <c r="Q30">
        <v>25137</v>
      </c>
      <c r="R30">
        <v>24453</v>
      </c>
      <c r="S30">
        <v>49590</v>
      </c>
    </row>
    <row r="31" spans="2:19">
      <c r="Q31" s="61">
        <f>N30/Q30</f>
        <v>0.40728806142339979</v>
      </c>
      <c r="R31" s="61">
        <f>O30/R30</f>
        <v>0.35787019997546315</v>
      </c>
      <c r="S31" s="61">
        <f>P30/S30</f>
        <v>0.38291994353700343</v>
      </c>
    </row>
    <row r="45" spans="1:9">
      <c r="A45" t="s">
        <v>75</v>
      </c>
      <c r="B45" t="s">
        <v>76</v>
      </c>
      <c r="C45" t="s">
        <v>79</v>
      </c>
      <c r="D45" t="s">
        <v>77</v>
      </c>
      <c r="E45" t="s">
        <v>80</v>
      </c>
      <c r="F45" t="s">
        <v>81</v>
      </c>
      <c r="G45" t="s">
        <v>82</v>
      </c>
      <c r="H45" t="s">
        <v>78</v>
      </c>
      <c r="I45" t="s">
        <v>83</v>
      </c>
    </row>
    <row r="46" spans="1:9">
      <c r="A46">
        <v>2014</v>
      </c>
      <c r="B46">
        <f t="shared" ref="B46:I46" si="12">SUM(B47:B58)</f>
        <v>320102</v>
      </c>
      <c r="C46">
        <f t="shared" si="12"/>
        <v>318265</v>
      </c>
      <c r="D46">
        <f t="shared" si="12"/>
        <v>277041</v>
      </c>
      <c r="E46">
        <f t="shared" si="12"/>
        <v>263815</v>
      </c>
      <c r="F46">
        <f t="shared" si="12"/>
        <v>41417</v>
      </c>
      <c r="G46">
        <f t="shared" si="12"/>
        <v>53035</v>
      </c>
      <c r="H46">
        <f t="shared" si="12"/>
        <v>1644</v>
      </c>
      <c r="I46">
        <f t="shared" si="12"/>
        <v>1415</v>
      </c>
    </row>
    <row r="47" spans="1:9">
      <c r="A47" t="s">
        <v>63</v>
      </c>
      <c r="B47">
        <v>37700</v>
      </c>
      <c r="C47">
        <v>40420</v>
      </c>
      <c r="D47">
        <v>31488</v>
      </c>
      <c r="E47">
        <v>31619</v>
      </c>
      <c r="F47">
        <v>5998</v>
      </c>
      <c r="G47">
        <v>8517</v>
      </c>
      <c r="H47">
        <v>214</v>
      </c>
      <c r="I47">
        <v>284</v>
      </c>
    </row>
    <row r="48" spans="1:9">
      <c r="A48" t="s">
        <v>64</v>
      </c>
      <c r="B48">
        <v>33356</v>
      </c>
      <c r="C48">
        <v>34585</v>
      </c>
      <c r="D48">
        <v>30149</v>
      </c>
      <c r="E48">
        <v>29398</v>
      </c>
      <c r="F48">
        <v>3098</v>
      </c>
      <c r="G48">
        <v>5004</v>
      </c>
      <c r="H48">
        <v>109</v>
      </c>
      <c r="I48">
        <v>183</v>
      </c>
    </row>
    <row r="49" spans="1:9">
      <c r="A49" t="s">
        <v>65</v>
      </c>
      <c r="B49">
        <v>31598</v>
      </c>
      <c r="C49">
        <v>32529</v>
      </c>
      <c r="D49">
        <v>29066</v>
      </c>
      <c r="E49">
        <v>28508</v>
      </c>
      <c r="F49">
        <v>2438</v>
      </c>
      <c r="G49">
        <v>3886</v>
      </c>
      <c r="H49">
        <v>94</v>
      </c>
      <c r="I49">
        <v>135</v>
      </c>
    </row>
    <row r="50" spans="1:9">
      <c r="A50" t="s">
        <v>66</v>
      </c>
      <c r="B50">
        <v>29852</v>
      </c>
      <c r="C50">
        <v>31532</v>
      </c>
      <c r="D50">
        <v>27133</v>
      </c>
      <c r="E50">
        <v>26897</v>
      </c>
      <c r="F50">
        <v>2645</v>
      </c>
      <c r="G50">
        <v>4489</v>
      </c>
      <c r="H50">
        <v>74</v>
      </c>
      <c r="I50">
        <v>146</v>
      </c>
    </row>
    <row r="51" spans="1:9">
      <c r="A51" t="s">
        <v>67</v>
      </c>
      <c r="B51">
        <v>31152</v>
      </c>
      <c r="C51">
        <v>33372</v>
      </c>
      <c r="D51">
        <v>26169</v>
      </c>
      <c r="E51">
        <v>25504</v>
      </c>
      <c r="F51">
        <v>4910</v>
      </c>
      <c r="G51">
        <v>7721</v>
      </c>
      <c r="H51">
        <v>73</v>
      </c>
      <c r="I51">
        <v>147</v>
      </c>
    </row>
    <row r="52" spans="1:9">
      <c r="A52" t="s">
        <v>68</v>
      </c>
      <c r="B52">
        <v>27701</v>
      </c>
      <c r="C52">
        <v>27788</v>
      </c>
      <c r="D52">
        <v>24551</v>
      </c>
      <c r="E52">
        <v>23678</v>
      </c>
      <c r="F52">
        <v>3060</v>
      </c>
      <c r="G52">
        <v>4014</v>
      </c>
      <c r="H52">
        <v>90</v>
      </c>
      <c r="I52">
        <v>96</v>
      </c>
    </row>
    <row r="53" spans="1:9">
      <c r="A53" t="s">
        <v>69</v>
      </c>
      <c r="B53">
        <v>25733</v>
      </c>
      <c r="C53">
        <v>25342</v>
      </c>
      <c r="D53">
        <v>23722</v>
      </c>
      <c r="E53">
        <v>23029</v>
      </c>
      <c r="F53">
        <v>1875</v>
      </c>
      <c r="G53">
        <v>2226</v>
      </c>
      <c r="H53">
        <v>136</v>
      </c>
      <c r="I53">
        <v>87</v>
      </c>
    </row>
    <row r="54" spans="1:9">
      <c r="A54" t="s">
        <v>70</v>
      </c>
      <c r="B54">
        <v>32825</v>
      </c>
      <c r="C54">
        <v>31756</v>
      </c>
      <c r="D54">
        <v>23635</v>
      </c>
      <c r="E54">
        <v>21687</v>
      </c>
      <c r="F54">
        <v>8920</v>
      </c>
      <c r="G54">
        <v>9944</v>
      </c>
      <c r="H54">
        <v>270</v>
      </c>
      <c r="I54">
        <v>125</v>
      </c>
    </row>
    <row r="55" spans="1:9">
      <c r="A55" t="s">
        <v>71</v>
      </c>
      <c r="B55">
        <v>26541</v>
      </c>
      <c r="C55">
        <v>23793</v>
      </c>
      <c r="D55">
        <v>20323</v>
      </c>
      <c r="E55">
        <v>18264</v>
      </c>
      <c r="F55">
        <v>5874</v>
      </c>
      <c r="G55">
        <v>5407</v>
      </c>
      <c r="H55">
        <v>344</v>
      </c>
      <c r="I55">
        <v>122</v>
      </c>
    </row>
    <row r="56" spans="1:9">
      <c r="A56" t="s">
        <v>72</v>
      </c>
      <c r="B56">
        <v>20704</v>
      </c>
      <c r="C56">
        <v>17506</v>
      </c>
      <c r="D56">
        <v>18370</v>
      </c>
      <c r="E56">
        <v>15932</v>
      </c>
      <c r="F56">
        <v>2205</v>
      </c>
      <c r="G56">
        <v>1537</v>
      </c>
      <c r="H56">
        <v>129</v>
      </c>
      <c r="I56">
        <v>37</v>
      </c>
    </row>
    <row r="57" spans="1:9">
      <c r="A57" t="s">
        <v>73</v>
      </c>
      <c r="B57">
        <v>12109</v>
      </c>
      <c r="C57">
        <v>10275</v>
      </c>
      <c r="D57">
        <v>11664</v>
      </c>
      <c r="E57">
        <v>9968</v>
      </c>
      <c r="F57">
        <v>353</v>
      </c>
      <c r="G57">
        <v>257</v>
      </c>
      <c r="H57">
        <v>92</v>
      </c>
      <c r="I57">
        <v>50</v>
      </c>
    </row>
    <row r="58" spans="1:9">
      <c r="A58" t="s">
        <v>74</v>
      </c>
      <c r="B58">
        <v>10831</v>
      </c>
      <c r="C58">
        <v>9367</v>
      </c>
      <c r="D58">
        <v>10771</v>
      </c>
      <c r="E58">
        <v>9331</v>
      </c>
      <c r="F58">
        <v>41</v>
      </c>
      <c r="G58">
        <v>33</v>
      </c>
      <c r="H58">
        <v>19</v>
      </c>
      <c r="I58">
        <v>3</v>
      </c>
    </row>
    <row r="59" spans="1:9">
      <c r="A59">
        <v>2015</v>
      </c>
      <c r="B59">
        <f>SUM(B60:B71)</f>
        <v>328580</v>
      </c>
      <c r="C59">
        <f t="shared" ref="C59:I59" si="13">SUM(C60:C71)</f>
        <v>327173</v>
      </c>
      <c r="D59">
        <f t="shared" si="13"/>
        <v>282847</v>
      </c>
      <c r="E59">
        <f t="shared" si="13"/>
        <v>269284</v>
      </c>
      <c r="F59">
        <f t="shared" si="13"/>
        <v>43902</v>
      </c>
      <c r="G59">
        <f t="shared" si="13"/>
        <v>56248</v>
      </c>
      <c r="H59">
        <f t="shared" si="13"/>
        <v>1831</v>
      </c>
      <c r="I59">
        <f t="shared" si="13"/>
        <v>1641</v>
      </c>
    </row>
    <row r="60" spans="1:9">
      <c r="A60" t="s">
        <v>63</v>
      </c>
      <c r="B60">
        <v>39330</v>
      </c>
      <c r="C60">
        <v>42244</v>
      </c>
      <c r="D60">
        <v>32664</v>
      </c>
      <c r="E60">
        <v>32630</v>
      </c>
      <c r="F60">
        <v>6349</v>
      </c>
      <c r="G60">
        <v>9151</v>
      </c>
      <c r="H60">
        <v>317</v>
      </c>
      <c r="I60">
        <v>463</v>
      </c>
    </row>
    <row r="61" spans="1:9">
      <c r="A61" t="s">
        <v>64</v>
      </c>
      <c r="B61">
        <v>34703</v>
      </c>
      <c r="C61">
        <v>36319</v>
      </c>
      <c r="D61">
        <v>30753</v>
      </c>
      <c r="E61">
        <v>30172</v>
      </c>
      <c r="F61">
        <v>3857</v>
      </c>
      <c r="G61">
        <v>6002</v>
      </c>
      <c r="H61">
        <v>93</v>
      </c>
      <c r="I61">
        <v>145</v>
      </c>
    </row>
    <row r="62" spans="1:9">
      <c r="A62" t="s">
        <v>65</v>
      </c>
      <c r="B62">
        <v>32616</v>
      </c>
      <c r="C62">
        <v>33548</v>
      </c>
      <c r="D62">
        <v>29215</v>
      </c>
      <c r="E62">
        <v>28250</v>
      </c>
      <c r="F62">
        <v>3310</v>
      </c>
      <c r="G62">
        <v>5149</v>
      </c>
      <c r="H62">
        <v>91</v>
      </c>
      <c r="I62">
        <v>149</v>
      </c>
    </row>
    <row r="63" spans="1:9">
      <c r="A63" t="s">
        <v>66</v>
      </c>
      <c r="B63">
        <v>30528</v>
      </c>
      <c r="C63">
        <v>31239</v>
      </c>
      <c r="D63">
        <v>28010</v>
      </c>
      <c r="E63">
        <v>26871</v>
      </c>
      <c r="F63">
        <v>2446</v>
      </c>
      <c r="G63">
        <v>4214</v>
      </c>
      <c r="H63">
        <v>72</v>
      </c>
      <c r="I63">
        <v>154</v>
      </c>
    </row>
    <row r="64" spans="1:9">
      <c r="A64" t="s">
        <v>67</v>
      </c>
      <c r="B64">
        <v>32189</v>
      </c>
      <c r="C64">
        <v>34759</v>
      </c>
      <c r="D64">
        <v>27100</v>
      </c>
      <c r="E64">
        <v>26829</v>
      </c>
      <c r="F64">
        <v>5002</v>
      </c>
      <c r="G64">
        <v>7768</v>
      </c>
      <c r="H64">
        <v>87</v>
      </c>
      <c r="I64">
        <v>162</v>
      </c>
    </row>
    <row r="65" spans="1:9">
      <c r="A65" t="s">
        <v>68</v>
      </c>
      <c r="B65">
        <v>28311</v>
      </c>
      <c r="C65">
        <v>27965</v>
      </c>
      <c r="D65">
        <v>25231</v>
      </c>
      <c r="E65">
        <v>23937</v>
      </c>
      <c r="F65">
        <v>2994</v>
      </c>
      <c r="G65">
        <v>3950</v>
      </c>
      <c r="H65">
        <v>86</v>
      </c>
      <c r="I65">
        <v>78</v>
      </c>
    </row>
    <row r="66" spans="1:9">
      <c r="A66" t="s">
        <v>69</v>
      </c>
      <c r="B66">
        <v>25983</v>
      </c>
      <c r="C66">
        <v>25324</v>
      </c>
      <c r="D66">
        <v>24009</v>
      </c>
      <c r="E66">
        <v>23016</v>
      </c>
      <c r="F66">
        <v>1870</v>
      </c>
      <c r="G66">
        <v>2238</v>
      </c>
      <c r="H66">
        <v>104</v>
      </c>
      <c r="I66">
        <v>70</v>
      </c>
    </row>
    <row r="67" spans="1:9">
      <c r="A67" t="s">
        <v>70</v>
      </c>
      <c r="B67">
        <v>32919</v>
      </c>
      <c r="C67">
        <v>32772</v>
      </c>
      <c r="D67">
        <v>23334</v>
      </c>
      <c r="E67">
        <v>22621</v>
      </c>
      <c r="F67">
        <v>9314</v>
      </c>
      <c r="G67">
        <v>10016</v>
      </c>
      <c r="H67">
        <v>271</v>
      </c>
      <c r="I67">
        <v>135</v>
      </c>
    </row>
    <row r="68" spans="1:9">
      <c r="A68" t="s">
        <v>71</v>
      </c>
      <c r="B68">
        <v>27125</v>
      </c>
      <c r="C68">
        <v>24727</v>
      </c>
      <c r="D68">
        <v>20750</v>
      </c>
      <c r="E68">
        <v>18862</v>
      </c>
      <c r="F68">
        <v>5959</v>
      </c>
      <c r="G68">
        <v>5692</v>
      </c>
      <c r="H68">
        <v>416</v>
      </c>
      <c r="I68">
        <v>173</v>
      </c>
    </row>
    <row r="69" spans="1:9">
      <c r="A69" t="s">
        <v>72</v>
      </c>
      <c r="B69">
        <v>20987</v>
      </c>
      <c r="C69">
        <v>18046</v>
      </c>
      <c r="D69">
        <v>18498</v>
      </c>
      <c r="E69">
        <v>16343</v>
      </c>
      <c r="F69">
        <v>2350</v>
      </c>
      <c r="G69">
        <v>1666</v>
      </c>
      <c r="H69">
        <v>139</v>
      </c>
      <c r="I69">
        <v>37</v>
      </c>
    </row>
    <row r="70" spans="1:9">
      <c r="A70" t="s">
        <v>73</v>
      </c>
      <c r="B70">
        <v>12559</v>
      </c>
      <c r="C70">
        <v>10500</v>
      </c>
      <c r="D70">
        <v>12024</v>
      </c>
      <c r="E70">
        <v>10080</v>
      </c>
      <c r="F70">
        <v>404</v>
      </c>
      <c r="G70">
        <v>356</v>
      </c>
      <c r="H70">
        <v>131</v>
      </c>
      <c r="I70">
        <v>64</v>
      </c>
    </row>
    <row r="71" spans="1:9">
      <c r="A71" t="s">
        <v>74</v>
      </c>
      <c r="B71">
        <v>11330</v>
      </c>
      <c r="C71">
        <v>9730</v>
      </c>
      <c r="D71">
        <v>11259</v>
      </c>
      <c r="E71">
        <v>9673</v>
      </c>
      <c r="F71">
        <v>47</v>
      </c>
      <c r="G71">
        <v>46</v>
      </c>
      <c r="H71">
        <v>24</v>
      </c>
      <c r="I71">
        <v>11</v>
      </c>
    </row>
  </sheetData>
  <mergeCells count="11">
    <mergeCell ref="O1:P1"/>
    <mergeCell ref="Q1:R1"/>
    <mergeCell ref="C17:E17"/>
    <mergeCell ref="F17:H17"/>
    <mergeCell ref="I17:K17"/>
    <mergeCell ref="S1:T1"/>
    <mergeCell ref="U1:V1"/>
    <mergeCell ref="C1:D1"/>
    <mergeCell ref="E1:F1"/>
    <mergeCell ref="G1:H1"/>
    <mergeCell ref="I1:J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Table</vt:lpstr>
      <vt:lpstr>flow_rates</vt:lpstr>
      <vt:lpstr>Layout</vt:lpstr>
      <vt:lpstr>completion rate</vt:lpstr>
      <vt:lpstr>Table!Print_Area</vt:lpstr>
      <vt:lpstr>Rows</vt:lpstr>
    </vt:vector>
  </TitlesOfParts>
  <Company>Ministry of Basic Education, Sport &amp; Culture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Microsoft</cp:lastModifiedBy>
  <cp:lastPrinted>2009-05-13T16:03:47Z</cp:lastPrinted>
  <dcterms:created xsi:type="dcterms:W3CDTF">2002-05-28T04:35:30Z</dcterms:created>
  <dcterms:modified xsi:type="dcterms:W3CDTF">2017-06-29T11:35:09Z</dcterms:modified>
</cp:coreProperties>
</file>